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MTLS\Desktop\XÂY DỰNG NQ thay the NQ số 25\"/>
    </mc:Choice>
  </mc:AlternateContent>
  <bookViews>
    <workbookView xWindow="0" yWindow="0" windowWidth="18144" windowHeight="6432"/>
  </bookViews>
  <sheets>
    <sheet name="biểu sử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3" l="1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11" i="3"/>
  <c r="G12" i="3"/>
  <c r="G13" i="3"/>
  <c r="G14" i="3"/>
  <c r="G15" i="3"/>
  <c r="H15" i="3" s="1"/>
  <c r="G16" i="3"/>
  <c r="G17" i="3"/>
  <c r="G18" i="3"/>
  <c r="G19" i="3"/>
  <c r="H19" i="3" s="1"/>
  <c r="G20" i="3"/>
  <c r="G21" i="3"/>
  <c r="G22" i="3"/>
  <c r="J22" i="3" s="1"/>
  <c r="G23" i="3"/>
  <c r="H23" i="3" s="1"/>
  <c r="G24" i="3"/>
  <c r="G25" i="3"/>
  <c r="G26" i="3"/>
  <c r="J26" i="3" s="1"/>
  <c r="G27" i="3"/>
  <c r="H27" i="3" s="1"/>
  <c r="G28" i="3"/>
  <c r="G29" i="3"/>
  <c r="G30" i="3"/>
  <c r="G31" i="3"/>
  <c r="H31" i="3" s="1"/>
  <c r="G32" i="3"/>
  <c r="G33" i="3"/>
  <c r="G34" i="3"/>
  <c r="J34" i="3" s="1"/>
  <c r="G35" i="3"/>
  <c r="H35" i="3" s="1"/>
  <c r="G36" i="3"/>
  <c r="G37" i="3"/>
  <c r="G38" i="3"/>
  <c r="G39" i="3"/>
  <c r="H39" i="3" s="1"/>
  <c r="G40" i="3"/>
  <c r="G41" i="3"/>
  <c r="G42" i="3"/>
  <c r="J42" i="3" s="1"/>
  <c r="G43" i="3"/>
  <c r="H43" i="3" s="1"/>
  <c r="G44" i="3"/>
  <c r="G45" i="3"/>
  <c r="G46" i="3"/>
  <c r="J46" i="3" s="1"/>
  <c r="G47" i="3"/>
  <c r="H47" i="3" s="1"/>
  <c r="G48" i="3"/>
  <c r="G49" i="3"/>
  <c r="G50" i="3"/>
  <c r="J50" i="3" s="1"/>
  <c r="G51" i="3"/>
  <c r="H51" i="3" s="1"/>
  <c r="G52" i="3"/>
  <c r="G53" i="3"/>
  <c r="G54" i="3"/>
  <c r="G55" i="3"/>
  <c r="H55" i="3" s="1"/>
  <c r="G56" i="3"/>
  <c r="G57" i="3"/>
  <c r="G58" i="3"/>
  <c r="J58" i="3" s="1"/>
  <c r="G59" i="3"/>
  <c r="H59" i="3" s="1"/>
  <c r="G60" i="3"/>
  <c r="G61" i="3"/>
  <c r="G62" i="3"/>
  <c r="G63" i="3"/>
  <c r="H63" i="3" s="1"/>
  <c r="G64" i="3"/>
  <c r="G65" i="3"/>
  <c r="G66" i="3"/>
  <c r="G67" i="3"/>
  <c r="H67" i="3" s="1"/>
  <c r="G68" i="3"/>
  <c r="G69" i="3"/>
  <c r="G70" i="3"/>
  <c r="J70" i="3" s="1"/>
  <c r="G71" i="3"/>
  <c r="H71" i="3" s="1"/>
  <c r="G72" i="3"/>
  <c r="G73" i="3"/>
  <c r="G74" i="3"/>
  <c r="G75" i="3"/>
  <c r="H75" i="3" s="1"/>
  <c r="G11" i="3"/>
  <c r="H11" i="3" s="1"/>
  <c r="H12" i="3"/>
  <c r="H13" i="3"/>
  <c r="H14" i="3"/>
  <c r="H16" i="3"/>
  <c r="H17" i="3"/>
  <c r="H18" i="3"/>
  <c r="H20" i="3"/>
  <c r="H21" i="3"/>
  <c r="H22" i="3"/>
  <c r="H24" i="3"/>
  <c r="H25" i="3"/>
  <c r="H26" i="3"/>
  <c r="H28" i="3"/>
  <c r="H29" i="3"/>
  <c r="H30" i="3"/>
  <c r="H32" i="3"/>
  <c r="H33" i="3"/>
  <c r="H34" i="3"/>
  <c r="H36" i="3"/>
  <c r="H37" i="3"/>
  <c r="H38" i="3"/>
  <c r="H40" i="3"/>
  <c r="H41" i="3"/>
  <c r="H42" i="3"/>
  <c r="H44" i="3"/>
  <c r="H45" i="3"/>
  <c r="H46" i="3"/>
  <c r="H48" i="3"/>
  <c r="H49" i="3"/>
  <c r="H50" i="3"/>
  <c r="H52" i="3"/>
  <c r="H53" i="3"/>
  <c r="H54" i="3"/>
  <c r="H56" i="3"/>
  <c r="H57" i="3"/>
  <c r="H58" i="3"/>
  <c r="H60" i="3"/>
  <c r="H61" i="3"/>
  <c r="H62" i="3"/>
  <c r="H64" i="3"/>
  <c r="H65" i="3"/>
  <c r="H66" i="3"/>
  <c r="H68" i="3"/>
  <c r="H69" i="3"/>
  <c r="H70" i="3"/>
  <c r="H72" i="3"/>
  <c r="H73" i="3"/>
  <c r="H74" i="3"/>
  <c r="F12" i="3"/>
  <c r="F13" i="3"/>
  <c r="F14" i="3"/>
  <c r="F15" i="3"/>
  <c r="F16" i="3"/>
  <c r="I16" i="3" s="1"/>
  <c r="F17" i="3"/>
  <c r="F18" i="3"/>
  <c r="F19" i="3"/>
  <c r="F20" i="3"/>
  <c r="I20" i="3" s="1"/>
  <c r="F21" i="3"/>
  <c r="F22" i="3"/>
  <c r="F23" i="3"/>
  <c r="F24" i="3"/>
  <c r="F25" i="3"/>
  <c r="I25" i="3" s="1"/>
  <c r="F26" i="3"/>
  <c r="F27" i="3"/>
  <c r="F28" i="3"/>
  <c r="F29" i="3"/>
  <c r="I29" i="3" s="1"/>
  <c r="F30" i="3"/>
  <c r="F31" i="3"/>
  <c r="F32" i="3"/>
  <c r="F33" i="3"/>
  <c r="F34" i="3"/>
  <c r="F35" i="3"/>
  <c r="I35" i="3" s="1"/>
  <c r="F36" i="3"/>
  <c r="F37" i="3"/>
  <c r="I37" i="3" s="1"/>
  <c r="F38" i="3"/>
  <c r="F39" i="3"/>
  <c r="I39" i="3" s="1"/>
  <c r="F40" i="3"/>
  <c r="F41" i="3"/>
  <c r="F42" i="3"/>
  <c r="F43" i="3"/>
  <c r="F44" i="3"/>
  <c r="I44" i="3" s="1"/>
  <c r="F45" i="3"/>
  <c r="F46" i="3"/>
  <c r="F47" i="3"/>
  <c r="F48" i="3"/>
  <c r="F49" i="3"/>
  <c r="F50" i="3"/>
  <c r="F51" i="3"/>
  <c r="F52" i="3"/>
  <c r="F53" i="3"/>
  <c r="I53" i="3" s="1"/>
  <c r="F54" i="3"/>
  <c r="F55" i="3"/>
  <c r="F56" i="3"/>
  <c r="F57" i="3"/>
  <c r="F58" i="3"/>
  <c r="F59" i="3"/>
  <c r="F60" i="3"/>
  <c r="I60" i="3" s="1"/>
  <c r="F61" i="3"/>
  <c r="F62" i="3"/>
  <c r="F63" i="3"/>
  <c r="F64" i="3"/>
  <c r="F65" i="3"/>
  <c r="F66" i="3"/>
  <c r="F67" i="3"/>
  <c r="F68" i="3"/>
  <c r="F69" i="3"/>
  <c r="I69" i="3" s="1"/>
  <c r="F70" i="3"/>
  <c r="F71" i="3"/>
  <c r="F72" i="3"/>
  <c r="F73" i="3"/>
  <c r="F74" i="3"/>
  <c r="F75" i="3"/>
  <c r="F11" i="3"/>
  <c r="I11" i="3" s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11" i="3"/>
  <c r="D76" i="3"/>
  <c r="C76" i="3"/>
  <c r="I75" i="3"/>
  <c r="J74" i="3"/>
  <c r="J73" i="3"/>
  <c r="J72" i="3"/>
  <c r="I71" i="3"/>
  <c r="I70" i="3"/>
  <c r="J68" i="3"/>
  <c r="I68" i="3"/>
  <c r="I67" i="3"/>
  <c r="J66" i="3"/>
  <c r="J65" i="3"/>
  <c r="J64" i="3"/>
  <c r="I63" i="3"/>
  <c r="J62" i="3"/>
  <c r="I62" i="3"/>
  <c r="I61" i="3"/>
  <c r="J60" i="3"/>
  <c r="J59" i="3"/>
  <c r="I59" i="3"/>
  <c r="I58" i="3"/>
  <c r="J57" i="3"/>
  <c r="J56" i="3"/>
  <c r="I55" i="3"/>
  <c r="J54" i="3"/>
  <c r="I54" i="3"/>
  <c r="J52" i="3"/>
  <c r="I52" i="3"/>
  <c r="J51" i="3"/>
  <c r="I51" i="3"/>
  <c r="J49" i="3"/>
  <c r="J48" i="3"/>
  <c r="I47" i="3"/>
  <c r="I46" i="3"/>
  <c r="J45" i="3"/>
  <c r="I45" i="3"/>
  <c r="J44" i="3"/>
  <c r="I43" i="3"/>
  <c r="J41" i="3"/>
  <c r="J40" i="3"/>
  <c r="J38" i="3"/>
  <c r="I38" i="3"/>
  <c r="J37" i="3"/>
  <c r="J36" i="3"/>
  <c r="I36" i="3"/>
  <c r="J33" i="3"/>
  <c r="J32" i="3"/>
  <c r="I31" i="3"/>
  <c r="I30" i="3"/>
  <c r="J30" i="3"/>
  <c r="J29" i="3"/>
  <c r="J28" i="3"/>
  <c r="I28" i="3"/>
  <c r="I27" i="3"/>
  <c r="J25" i="3"/>
  <c r="J24" i="3"/>
  <c r="I23" i="3"/>
  <c r="I22" i="3"/>
  <c r="J21" i="3"/>
  <c r="I21" i="3"/>
  <c r="J20" i="3"/>
  <c r="I19" i="3"/>
  <c r="J18" i="3"/>
  <c r="I18" i="3"/>
  <c r="J17" i="3"/>
  <c r="I17" i="3"/>
  <c r="J16" i="3"/>
  <c r="I15" i="3"/>
  <c r="J14" i="3"/>
  <c r="I14" i="3"/>
  <c r="J13" i="3"/>
  <c r="I13" i="3"/>
  <c r="J12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J27" i="3" l="1"/>
  <c r="J43" i="3"/>
  <c r="J19" i="3"/>
  <c r="J55" i="3"/>
  <c r="J63" i="3"/>
  <c r="J75" i="3"/>
  <c r="J71" i="3"/>
  <c r="J15" i="3"/>
  <c r="J35" i="3"/>
  <c r="J67" i="3"/>
  <c r="I49" i="3"/>
  <c r="I41" i="3"/>
  <c r="I74" i="3"/>
  <c r="J47" i="3"/>
  <c r="G76" i="3"/>
  <c r="I34" i="3"/>
  <c r="I50" i="3"/>
  <c r="I57" i="3"/>
  <c r="I73" i="3"/>
  <c r="I66" i="3"/>
  <c r="I24" i="3"/>
  <c r="I40" i="3"/>
  <c r="I48" i="3"/>
  <c r="J61" i="3"/>
  <c r="F76" i="3"/>
  <c r="I12" i="3"/>
  <c r="J23" i="3"/>
  <c r="J39" i="3"/>
  <c r="I56" i="3"/>
  <c r="J69" i="3"/>
  <c r="J11" i="3"/>
  <c r="I32" i="3"/>
  <c r="I64" i="3"/>
  <c r="I26" i="3"/>
  <c r="J31" i="3"/>
  <c r="I33" i="3"/>
  <c r="I42" i="3"/>
  <c r="J53" i="3"/>
  <c r="I65" i="3"/>
  <c r="I72" i="3"/>
  <c r="E76" i="3"/>
  <c r="J76" i="3" l="1"/>
  <c r="H76" i="3"/>
  <c r="K76" i="3"/>
  <c r="I76" i="3"/>
</calcChain>
</file>

<file path=xl/sharedStrings.xml><?xml version="1.0" encoding="utf-8"?>
<sst xmlns="http://schemas.openxmlformats.org/spreadsheetml/2006/main" count="89" uniqueCount="86">
  <si>
    <t xml:space="preserve">BIỂU KINH PHÍ DỰ KIẾN CHI TRẢ CỘNG TÁC VIÊN DÂN SỐ </t>
  </si>
  <si>
    <t>TT</t>
  </si>
  <si>
    <t>Tên đơn vị</t>
  </si>
  <si>
    <t xml:space="preserve">Số lượng cộng tác viên (CTV) dân số </t>
  </si>
  <si>
    <t>Y tế thôn, bản kiêm CTV dân số</t>
  </si>
  <si>
    <t>CTV dân số</t>
  </si>
  <si>
    <t>Tổng cộng</t>
  </si>
  <si>
    <t>Tộng cộng</t>
  </si>
  <si>
    <t>Xã Khuất Xá</t>
  </si>
  <si>
    <t xml:space="preserve">Xã Lộc Bình </t>
  </si>
  <si>
    <t>Xã Lợi Bác</t>
  </si>
  <si>
    <t>Xã Mẫu Sơn</t>
  </si>
  <si>
    <t>Xã Na Dương</t>
  </si>
  <si>
    <t>Xã Thống Nhất</t>
  </si>
  <si>
    <t>Xã Xuân Dương</t>
  </si>
  <si>
    <t>Xã Đình Lập</t>
  </si>
  <si>
    <t>Xã Châu Sơn</t>
  </si>
  <si>
    <t>Xã Kiên Mộc</t>
  </si>
  <si>
    <t>Xã Thái Bình</t>
  </si>
  <si>
    <t>Xã Na Sầm</t>
  </si>
  <si>
    <t>Xã Hoàng Văn Thụ</t>
  </si>
  <si>
    <t>Xã Thụy Hùng</t>
  </si>
  <si>
    <t>Xã Hội Hoan</t>
  </si>
  <si>
    <t>Xã Văn Lãng</t>
  </si>
  <si>
    <t>Xã Bình Gia</t>
  </si>
  <si>
    <t>Xã Tân Văn</t>
  </si>
  <si>
    <t>Xã Hồng Phong</t>
  </si>
  <si>
    <t>Xã Hoa Thám</t>
  </si>
  <si>
    <t>Xã Quý Hoà</t>
  </si>
  <si>
    <t>Xã Thiện Thuật</t>
  </si>
  <si>
    <t>Xã Thiện Long</t>
  </si>
  <si>
    <t>Xã Thiện Hoà</t>
  </si>
  <si>
    <t>Xã Bắc Sơn</t>
  </si>
  <si>
    <t>Xã Hưng Vũ</t>
  </si>
  <si>
    <t>Xã Vũ Lăng</t>
  </si>
  <si>
    <t>Xã Nhất Hòa</t>
  </si>
  <si>
    <t>Xã Vũ Lễ</t>
  </si>
  <si>
    <t>Xã Đồng Ý</t>
  </si>
  <si>
    <t>Xã Điềm He</t>
  </si>
  <si>
    <t>Xã Tân Đoàn</t>
  </si>
  <si>
    <t>Xã Văn Quan</t>
  </si>
  <si>
    <t>Xã Tri Lễ</t>
  </si>
  <si>
    <t>Xã Khánh Khê</t>
  </si>
  <si>
    <t>Xã Yên Phúc</t>
  </si>
  <si>
    <t>Xã Hữu Lũng</t>
  </si>
  <si>
    <t>Xã Cai Kinh</t>
  </si>
  <si>
    <t>Xã Hữu Liên</t>
  </si>
  <si>
    <t>Xã Tuấn Sơn</t>
  </si>
  <si>
    <t>Xã Tân Thành</t>
  </si>
  <si>
    <t>Xã Thiện Tân</t>
  </si>
  <si>
    <t>Xã Vân Nham</t>
  </si>
  <si>
    <t>Xã Yên Bình</t>
  </si>
  <si>
    <t>Phường Kỳ Lừa</t>
  </si>
  <si>
    <t>Xã Ba Sơn</t>
  </si>
  <si>
    <t>Xã Công Sơn</t>
  </si>
  <si>
    <t>Xã Cao Lộc</t>
  </si>
  <si>
    <t>Xã Đồng Đăng</t>
  </si>
  <si>
    <t>Xã Chi Lăng</t>
  </si>
  <si>
    <t>Xã Nhân Lý</t>
  </si>
  <si>
    <t>Xã Quan Sơn</t>
  </si>
  <si>
    <t>Xã Chiến Thắng</t>
  </si>
  <si>
    <t>Xã Bằng Mạc</t>
  </si>
  <si>
    <t>Xã Vạn Linh</t>
  </si>
  <si>
    <t>Xã Thất Khê</t>
  </si>
  <si>
    <t>Xã Tràng Định</t>
  </si>
  <si>
    <t>Xã Quốc Khánh</t>
  </si>
  <si>
    <t>Xã Quốc Việt</t>
  </si>
  <si>
    <t>Xã Kháng Chiến</t>
  </si>
  <si>
    <t>Xã Đoàn Kết</t>
  </si>
  <si>
    <t xml:space="preserve">Xã Tân Tiến </t>
  </si>
  <si>
    <t>Tổng số</t>
  </si>
  <si>
    <t>UBND TỈNH LẠNG SƠN</t>
  </si>
  <si>
    <t>SỞ Y TẾ LẠNG SƠN</t>
  </si>
  <si>
    <t>Mức hỗ trợ thù lao địa bàn không nhân viên y tế thôn bản (900.000)</t>
  </si>
  <si>
    <t>Mức hỗ trợ thù lao địa bàn có nhân viên y tế thôn bản (450.000)</t>
  </si>
  <si>
    <t>5=3+4</t>
  </si>
  <si>
    <t>8=7+8</t>
  </si>
  <si>
    <t>11=9+10</t>
  </si>
  <si>
    <t>( Kèm theo Báo cáo số          /BC-SYT, ngày      tháng 10 năm 2025 của Sở Y tế)</t>
  </si>
  <si>
    <t>Đơn vị tính: Đồng</t>
  </si>
  <si>
    <t xml:space="preserve">Tổng số tiền chi trả </t>
  </si>
  <si>
    <t xml:space="preserve">Tổng số tiền chi trả 01 tháng </t>
  </si>
  <si>
    <t xml:space="preserve">Tổng số tiền chi trả 12 tháng </t>
  </si>
  <si>
    <t>P. Đông Kinh</t>
  </si>
  <si>
    <t>P. Lương Văn Tri</t>
  </si>
  <si>
    <t>P. Tam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</si>
</sst>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2" fontId="0" fillId="0" borderId="0" xfId="0" applyNumberFormat="1" applyBorder="1"/>
    <xf numFmtId="2" fontId="0" fillId="0" borderId="1" xfId="0" applyNumberForma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/>
    <xf numFmtId="3" fontId="5" fillId="0" borderId="8" xfId="0" applyNumberFormat="1" applyFont="1" applyBorder="1"/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/>
    <xf numFmtId="0" fontId="6" fillId="0" borderId="2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8" fillId="0" borderId="0" xfId="0" applyFont="1"/>
    <xf numFmtId="0" fontId="6" fillId="0" borderId="6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8" xfId="0" applyFont="1" applyBorder="1"/>
    <xf numFmtId="3" fontId="8" fillId="0" borderId="8" xfId="0" applyNumberFormat="1" applyFont="1" applyBorder="1"/>
    <xf numFmtId="0" fontId="8" fillId="0" borderId="8" xfId="0" applyFont="1" applyFill="1" applyBorder="1" applyAlignment="1"/>
    <xf numFmtId="0" fontId="8" fillId="0" borderId="8" xfId="0" applyFont="1" applyBorder="1" applyAlignment="1">
      <alignment horizontal="right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wrapText="1"/>
    </xf>
    <xf numFmtId="0" fontId="8" fillId="0" borderId="9" xfId="0" applyFont="1" applyBorder="1" applyAlignment="1">
      <alignment horizontal="left"/>
    </xf>
    <xf numFmtId="0" fontId="8" fillId="0" borderId="2" xfId="0" applyFont="1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2" fontId="8" fillId="0" borderId="8" xfId="0" applyNumberFormat="1" applyFont="1" applyBorder="1" applyAlignment="1">
      <alignment horizontal="left" vertical="center" wrapText="1"/>
    </xf>
    <xf numFmtId="2" fontId="7" fillId="0" borderId="0" xfId="0" applyNumberFormat="1" applyFon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zoomScale="130" zoomScaleNormal="130" workbookViewId="0">
      <selection activeCell="K78" sqref="K78"/>
    </sheetView>
  </sheetViews>
  <sheetFormatPr defaultRowHeight="14.4" x14ac:dyDescent="0.3"/>
  <cols>
    <col min="1" max="1" width="5" customWidth="1"/>
    <col min="2" max="2" width="18.33203125" customWidth="1"/>
    <col min="3" max="3" width="9" bestFit="1" customWidth="1"/>
    <col min="4" max="4" width="5.6640625" customWidth="1"/>
    <col min="5" max="5" width="6.88671875" customWidth="1"/>
    <col min="6" max="6" width="13.5546875" bestFit="1" customWidth="1"/>
    <col min="7" max="7" width="12.21875" bestFit="1" customWidth="1"/>
    <col min="8" max="8" width="13.5546875" bestFit="1" customWidth="1"/>
    <col min="9" max="9" width="12.33203125" customWidth="1"/>
    <col min="10" max="10" width="13.5546875" bestFit="1" customWidth="1"/>
    <col min="11" max="11" width="12.109375" customWidth="1"/>
  </cols>
  <sheetData>
    <row r="1" spans="1:11" ht="15.6" x14ac:dyDescent="0.3">
      <c r="A1" s="6" t="s">
        <v>71</v>
      </c>
      <c r="B1" s="6"/>
      <c r="C1" s="6"/>
    </row>
    <row r="2" spans="1:11" ht="15.6" x14ac:dyDescent="0.3">
      <c r="A2" s="6" t="s">
        <v>72</v>
      </c>
      <c r="B2" s="6"/>
      <c r="C2" s="6"/>
      <c r="D2" s="4"/>
      <c r="E2" s="4"/>
      <c r="F2" s="4"/>
      <c r="G2" s="4"/>
      <c r="H2" s="4"/>
      <c r="I2" s="4"/>
    </row>
    <row r="3" spans="1:11" ht="17.399999999999999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.6" x14ac:dyDescent="0.3">
      <c r="A4" s="7" t="s">
        <v>78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5.6" x14ac:dyDescent="0.3">
      <c r="C6" s="1"/>
      <c r="D6" s="1"/>
      <c r="E6" s="1"/>
      <c r="F6" s="1"/>
      <c r="G6" s="1"/>
      <c r="H6" s="1"/>
      <c r="I6" s="1"/>
      <c r="J6" s="47" t="s">
        <v>79</v>
      </c>
      <c r="K6" s="2"/>
    </row>
    <row r="7" spans="1:11" s="17" customFormat="1" ht="15.6" x14ac:dyDescent="0.3">
      <c r="A7" s="13" t="s">
        <v>1</v>
      </c>
      <c r="B7" s="13" t="s">
        <v>2</v>
      </c>
      <c r="C7" s="14" t="s">
        <v>80</v>
      </c>
      <c r="D7" s="15"/>
      <c r="E7" s="15"/>
      <c r="F7" s="15"/>
      <c r="G7" s="15"/>
      <c r="H7" s="15"/>
      <c r="I7" s="15"/>
      <c r="J7" s="15"/>
      <c r="K7" s="16"/>
    </row>
    <row r="8" spans="1:11" s="17" customFormat="1" ht="15.6" x14ac:dyDescent="0.3">
      <c r="A8" s="18"/>
      <c r="B8" s="18"/>
      <c r="C8" s="19" t="s">
        <v>3</v>
      </c>
      <c r="D8" s="20"/>
      <c r="E8" s="21"/>
      <c r="F8" s="19" t="s">
        <v>81</v>
      </c>
      <c r="G8" s="20"/>
      <c r="H8" s="21"/>
      <c r="I8" s="19" t="s">
        <v>82</v>
      </c>
      <c r="J8" s="20"/>
      <c r="K8" s="21"/>
    </row>
    <row r="9" spans="1:11" s="17" customFormat="1" ht="93.6" x14ac:dyDescent="0.3">
      <c r="A9" s="22"/>
      <c r="B9" s="22"/>
      <c r="C9" s="23" t="s">
        <v>4</v>
      </c>
      <c r="D9" s="23" t="s">
        <v>5</v>
      </c>
      <c r="E9" s="23" t="s">
        <v>6</v>
      </c>
      <c r="F9" s="23" t="s">
        <v>74</v>
      </c>
      <c r="G9" s="23" t="s">
        <v>73</v>
      </c>
      <c r="H9" s="24" t="s">
        <v>7</v>
      </c>
      <c r="I9" s="23" t="s">
        <v>74</v>
      </c>
      <c r="J9" s="23" t="s">
        <v>73</v>
      </c>
      <c r="K9" s="23" t="s">
        <v>7</v>
      </c>
    </row>
    <row r="10" spans="1:11" s="17" customFormat="1" ht="15.6" x14ac:dyDescent="0.3">
      <c r="A10" s="25">
        <v>1</v>
      </c>
      <c r="B10" s="25">
        <v>2</v>
      </c>
      <c r="C10" s="26">
        <v>3</v>
      </c>
      <c r="D10" s="26">
        <v>4</v>
      </c>
      <c r="E10" s="26" t="s">
        <v>75</v>
      </c>
      <c r="F10" s="27">
        <v>6</v>
      </c>
      <c r="G10" s="28">
        <v>7</v>
      </c>
      <c r="H10" s="29" t="s">
        <v>76</v>
      </c>
      <c r="I10" s="29">
        <v>9</v>
      </c>
      <c r="J10" s="26">
        <v>10</v>
      </c>
      <c r="K10" s="26" t="s">
        <v>77</v>
      </c>
    </row>
    <row r="11" spans="1:11" s="17" customFormat="1" ht="15.6" x14ac:dyDescent="0.3">
      <c r="A11" s="30">
        <v>1</v>
      </c>
      <c r="B11" s="31" t="s">
        <v>8</v>
      </c>
      <c r="C11" s="32">
        <v>21</v>
      </c>
      <c r="D11" s="32">
        <v>0</v>
      </c>
      <c r="E11" s="32">
        <f>C11+D11</f>
        <v>21</v>
      </c>
      <c r="F11" s="33">
        <f>C11*450000</f>
        <v>9450000</v>
      </c>
      <c r="G11" s="33">
        <f>D11*900000</f>
        <v>0</v>
      </c>
      <c r="H11" s="33">
        <f>F11+G11</f>
        <v>9450000</v>
      </c>
      <c r="I11" s="33">
        <f t="shared" ref="I11:I42" si="0">F11*12</f>
        <v>113400000</v>
      </c>
      <c r="J11" s="33">
        <f t="shared" ref="J11:J42" si="1">G11*12</f>
        <v>0</v>
      </c>
      <c r="K11" s="33">
        <f>I11+J11</f>
        <v>113400000</v>
      </c>
    </row>
    <row r="12" spans="1:11" s="17" customFormat="1" ht="15.6" x14ac:dyDescent="0.3">
      <c r="A12" s="30">
        <f>A11+1</f>
        <v>2</v>
      </c>
      <c r="B12" s="31" t="s">
        <v>9</v>
      </c>
      <c r="C12" s="34">
        <v>39</v>
      </c>
      <c r="D12" s="34">
        <v>0</v>
      </c>
      <c r="E12" s="32">
        <f t="shared" ref="E12:E75" si="2">C12+D12</f>
        <v>39</v>
      </c>
      <c r="F12" s="33">
        <f t="shared" ref="F12:F75" si="3">C12*450000</f>
        <v>17550000</v>
      </c>
      <c r="G12" s="33">
        <f t="shared" ref="G12:G75" si="4">D12*900000</f>
        <v>0</v>
      </c>
      <c r="H12" s="33">
        <f t="shared" ref="H12:H75" si="5">F12+G12</f>
        <v>17550000</v>
      </c>
      <c r="I12" s="33">
        <f t="shared" si="0"/>
        <v>210600000</v>
      </c>
      <c r="J12" s="33">
        <f t="shared" si="1"/>
        <v>0</v>
      </c>
      <c r="K12" s="33">
        <f t="shared" ref="K12:K75" si="6">I12+J12</f>
        <v>210600000</v>
      </c>
    </row>
    <row r="13" spans="1:11" s="17" customFormat="1" ht="15.6" x14ac:dyDescent="0.3">
      <c r="A13" s="30">
        <f t="shared" ref="A13:A75" si="7">A12+1</f>
        <v>3</v>
      </c>
      <c r="B13" s="31" t="s">
        <v>10</v>
      </c>
      <c r="C13" s="32">
        <v>18</v>
      </c>
      <c r="D13" s="32">
        <v>0</v>
      </c>
      <c r="E13" s="32">
        <f t="shared" si="2"/>
        <v>18</v>
      </c>
      <c r="F13" s="33">
        <f t="shared" si="3"/>
        <v>8100000</v>
      </c>
      <c r="G13" s="33">
        <f t="shared" si="4"/>
        <v>0</v>
      </c>
      <c r="H13" s="33">
        <f t="shared" si="5"/>
        <v>8100000</v>
      </c>
      <c r="I13" s="33">
        <f t="shared" si="0"/>
        <v>97200000</v>
      </c>
      <c r="J13" s="33">
        <f t="shared" si="1"/>
        <v>0</v>
      </c>
      <c r="K13" s="33">
        <f t="shared" si="6"/>
        <v>97200000</v>
      </c>
    </row>
    <row r="14" spans="1:11" s="17" customFormat="1" ht="15.6" x14ac:dyDescent="0.3">
      <c r="A14" s="30">
        <f t="shared" si="7"/>
        <v>4</v>
      </c>
      <c r="B14" s="31" t="s">
        <v>11</v>
      </c>
      <c r="C14" s="32">
        <v>19</v>
      </c>
      <c r="D14" s="32">
        <v>0</v>
      </c>
      <c r="E14" s="32">
        <f t="shared" si="2"/>
        <v>19</v>
      </c>
      <c r="F14" s="33">
        <f t="shared" si="3"/>
        <v>8550000</v>
      </c>
      <c r="G14" s="33">
        <f t="shared" si="4"/>
        <v>0</v>
      </c>
      <c r="H14" s="33">
        <f t="shared" si="5"/>
        <v>8550000</v>
      </c>
      <c r="I14" s="33">
        <f t="shared" si="0"/>
        <v>102600000</v>
      </c>
      <c r="J14" s="33">
        <f t="shared" si="1"/>
        <v>0</v>
      </c>
      <c r="K14" s="33">
        <f t="shared" si="6"/>
        <v>102600000</v>
      </c>
    </row>
    <row r="15" spans="1:11" s="17" customFormat="1" ht="15.6" x14ac:dyDescent="0.3">
      <c r="A15" s="30">
        <f t="shared" si="7"/>
        <v>5</v>
      </c>
      <c r="B15" s="31" t="s">
        <v>12</v>
      </c>
      <c r="C15" s="32">
        <v>40</v>
      </c>
      <c r="D15" s="32">
        <v>1</v>
      </c>
      <c r="E15" s="32">
        <f t="shared" si="2"/>
        <v>41</v>
      </c>
      <c r="F15" s="33">
        <f t="shared" si="3"/>
        <v>18000000</v>
      </c>
      <c r="G15" s="33">
        <f t="shared" si="4"/>
        <v>900000</v>
      </c>
      <c r="H15" s="33">
        <f t="shared" si="5"/>
        <v>18900000</v>
      </c>
      <c r="I15" s="33">
        <f t="shared" si="0"/>
        <v>216000000</v>
      </c>
      <c r="J15" s="33">
        <f t="shared" si="1"/>
        <v>10800000</v>
      </c>
      <c r="K15" s="33">
        <f t="shared" si="6"/>
        <v>226800000</v>
      </c>
    </row>
    <row r="16" spans="1:11" s="17" customFormat="1" ht="15.6" x14ac:dyDescent="0.3">
      <c r="A16" s="30">
        <f t="shared" si="7"/>
        <v>6</v>
      </c>
      <c r="B16" s="31" t="s">
        <v>13</v>
      </c>
      <c r="C16" s="32">
        <v>36</v>
      </c>
      <c r="D16" s="32">
        <v>0</v>
      </c>
      <c r="E16" s="32">
        <f t="shared" si="2"/>
        <v>36</v>
      </c>
      <c r="F16" s="33">
        <f t="shared" si="3"/>
        <v>16200000</v>
      </c>
      <c r="G16" s="33">
        <f t="shared" si="4"/>
        <v>0</v>
      </c>
      <c r="H16" s="33">
        <f t="shared" si="5"/>
        <v>16200000</v>
      </c>
      <c r="I16" s="33">
        <f t="shared" si="0"/>
        <v>194400000</v>
      </c>
      <c r="J16" s="33">
        <f t="shared" si="1"/>
        <v>0</v>
      </c>
      <c r="K16" s="33">
        <f t="shared" si="6"/>
        <v>194400000</v>
      </c>
    </row>
    <row r="17" spans="1:11" s="17" customFormat="1" ht="15.6" x14ac:dyDescent="0.3">
      <c r="A17" s="30">
        <f t="shared" si="7"/>
        <v>7</v>
      </c>
      <c r="B17" s="31" t="s">
        <v>14</v>
      </c>
      <c r="C17" s="32">
        <v>27</v>
      </c>
      <c r="D17" s="32">
        <v>0</v>
      </c>
      <c r="E17" s="32">
        <f t="shared" si="2"/>
        <v>27</v>
      </c>
      <c r="F17" s="33">
        <f t="shared" si="3"/>
        <v>12150000</v>
      </c>
      <c r="G17" s="33">
        <f t="shared" si="4"/>
        <v>0</v>
      </c>
      <c r="H17" s="33">
        <f t="shared" si="5"/>
        <v>12150000</v>
      </c>
      <c r="I17" s="33">
        <f t="shared" si="0"/>
        <v>145800000</v>
      </c>
      <c r="J17" s="33">
        <f t="shared" si="1"/>
        <v>0</v>
      </c>
      <c r="K17" s="33">
        <f t="shared" si="6"/>
        <v>145800000</v>
      </c>
    </row>
    <row r="18" spans="1:11" s="17" customFormat="1" ht="15.6" x14ac:dyDescent="0.3">
      <c r="A18" s="30">
        <f t="shared" si="7"/>
        <v>8</v>
      </c>
      <c r="B18" s="32" t="s">
        <v>15</v>
      </c>
      <c r="C18" s="35">
        <v>24</v>
      </c>
      <c r="D18" s="32">
        <v>0</v>
      </c>
      <c r="E18" s="32">
        <f t="shared" si="2"/>
        <v>24</v>
      </c>
      <c r="F18" s="33">
        <f t="shared" si="3"/>
        <v>10800000</v>
      </c>
      <c r="G18" s="33">
        <f t="shared" si="4"/>
        <v>0</v>
      </c>
      <c r="H18" s="33">
        <f t="shared" si="5"/>
        <v>10800000</v>
      </c>
      <c r="I18" s="33">
        <f t="shared" si="0"/>
        <v>129600000</v>
      </c>
      <c r="J18" s="33">
        <f t="shared" si="1"/>
        <v>0</v>
      </c>
      <c r="K18" s="33">
        <f t="shared" si="6"/>
        <v>129600000</v>
      </c>
    </row>
    <row r="19" spans="1:11" s="17" customFormat="1" ht="15.6" x14ac:dyDescent="0.3">
      <c r="A19" s="30">
        <f t="shared" si="7"/>
        <v>9</v>
      </c>
      <c r="B19" s="32" t="s">
        <v>16</v>
      </c>
      <c r="C19" s="35">
        <v>23</v>
      </c>
      <c r="D19" s="32">
        <v>0</v>
      </c>
      <c r="E19" s="32">
        <f t="shared" si="2"/>
        <v>23</v>
      </c>
      <c r="F19" s="33">
        <f t="shared" si="3"/>
        <v>10350000</v>
      </c>
      <c r="G19" s="33">
        <f t="shared" si="4"/>
        <v>0</v>
      </c>
      <c r="H19" s="33">
        <f t="shared" si="5"/>
        <v>10350000</v>
      </c>
      <c r="I19" s="33">
        <f t="shared" si="0"/>
        <v>124200000</v>
      </c>
      <c r="J19" s="33">
        <f t="shared" si="1"/>
        <v>0</v>
      </c>
      <c r="K19" s="33">
        <f t="shared" si="6"/>
        <v>124200000</v>
      </c>
    </row>
    <row r="20" spans="1:11" s="17" customFormat="1" ht="15.6" x14ac:dyDescent="0.3">
      <c r="A20" s="30">
        <f t="shared" si="7"/>
        <v>10</v>
      </c>
      <c r="B20" s="32" t="s">
        <v>17</v>
      </c>
      <c r="C20" s="35">
        <v>38</v>
      </c>
      <c r="D20" s="32">
        <v>0</v>
      </c>
      <c r="E20" s="32">
        <f t="shared" si="2"/>
        <v>38</v>
      </c>
      <c r="F20" s="33">
        <f t="shared" si="3"/>
        <v>17100000</v>
      </c>
      <c r="G20" s="33">
        <f t="shared" si="4"/>
        <v>0</v>
      </c>
      <c r="H20" s="33">
        <f t="shared" si="5"/>
        <v>17100000</v>
      </c>
      <c r="I20" s="33">
        <f t="shared" si="0"/>
        <v>205200000</v>
      </c>
      <c r="J20" s="33">
        <f t="shared" si="1"/>
        <v>0</v>
      </c>
      <c r="K20" s="33">
        <f t="shared" si="6"/>
        <v>205200000</v>
      </c>
    </row>
    <row r="21" spans="1:11" s="17" customFormat="1" ht="15.6" x14ac:dyDescent="0.3">
      <c r="A21" s="30">
        <f t="shared" si="7"/>
        <v>11</v>
      </c>
      <c r="B21" s="32" t="s">
        <v>18</v>
      </c>
      <c r="C21" s="35">
        <v>27</v>
      </c>
      <c r="D21" s="32">
        <v>0</v>
      </c>
      <c r="E21" s="32">
        <f t="shared" si="2"/>
        <v>27</v>
      </c>
      <c r="F21" s="33">
        <f t="shared" si="3"/>
        <v>12150000</v>
      </c>
      <c r="G21" s="33">
        <f t="shared" si="4"/>
        <v>0</v>
      </c>
      <c r="H21" s="33">
        <f t="shared" si="5"/>
        <v>12150000</v>
      </c>
      <c r="I21" s="33">
        <f t="shared" si="0"/>
        <v>145800000</v>
      </c>
      <c r="J21" s="33">
        <f t="shared" si="1"/>
        <v>0</v>
      </c>
      <c r="K21" s="33">
        <f t="shared" si="6"/>
        <v>145800000</v>
      </c>
    </row>
    <row r="22" spans="1:11" s="17" customFormat="1" ht="15.6" x14ac:dyDescent="0.3">
      <c r="A22" s="30">
        <f t="shared" si="7"/>
        <v>12</v>
      </c>
      <c r="B22" s="31" t="s">
        <v>19</v>
      </c>
      <c r="C22" s="32">
        <v>34</v>
      </c>
      <c r="D22" s="32">
        <v>0</v>
      </c>
      <c r="E22" s="32">
        <f t="shared" si="2"/>
        <v>34</v>
      </c>
      <c r="F22" s="33">
        <f t="shared" si="3"/>
        <v>15300000</v>
      </c>
      <c r="G22" s="33">
        <f t="shared" si="4"/>
        <v>0</v>
      </c>
      <c r="H22" s="33">
        <f t="shared" si="5"/>
        <v>15300000</v>
      </c>
      <c r="I22" s="33">
        <f t="shared" si="0"/>
        <v>183600000</v>
      </c>
      <c r="J22" s="33">
        <f t="shared" si="1"/>
        <v>0</v>
      </c>
      <c r="K22" s="33">
        <f t="shared" si="6"/>
        <v>183600000</v>
      </c>
    </row>
    <row r="23" spans="1:11" s="17" customFormat="1" ht="15.6" x14ac:dyDescent="0.3">
      <c r="A23" s="30">
        <f t="shared" si="7"/>
        <v>13</v>
      </c>
      <c r="B23" s="31" t="s">
        <v>20</v>
      </c>
      <c r="C23" s="32">
        <v>45</v>
      </c>
      <c r="D23" s="32">
        <v>1</v>
      </c>
      <c r="E23" s="32">
        <f t="shared" si="2"/>
        <v>46</v>
      </c>
      <c r="F23" s="33">
        <f t="shared" si="3"/>
        <v>20250000</v>
      </c>
      <c r="G23" s="33">
        <f t="shared" si="4"/>
        <v>900000</v>
      </c>
      <c r="H23" s="33">
        <f t="shared" si="5"/>
        <v>21150000</v>
      </c>
      <c r="I23" s="33">
        <f t="shared" si="0"/>
        <v>243000000</v>
      </c>
      <c r="J23" s="33">
        <f t="shared" si="1"/>
        <v>10800000</v>
      </c>
      <c r="K23" s="33">
        <f t="shared" si="6"/>
        <v>253800000</v>
      </c>
    </row>
    <row r="24" spans="1:11" s="17" customFormat="1" ht="15.6" x14ac:dyDescent="0.3">
      <c r="A24" s="30">
        <f t="shared" si="7"/>
        <v>14</v>
      </c>
      <c r="B24" s="31" t="s">
        <v>21</v>
      </c>
      <c r="C24" s="32">
        <v>27</v>
      </c>
      <c r="D24" s="32">
        <v>0</v>
      </c>
      <c r="E24" s="32">
        <f t="shared" si="2"/>
        <v>27</v>
      </c>
      <c r="F24" s="33">
        <f t="shared" si="3"/>
        <v>12150000</v>
      </c>
      <c r="G24" s="33">
        <f t="shared" si="4"/>
        <v>0</v>
      </c>
      <c r="H24" s="33">
        <f t="shared" si="5"/>
        <v>12150000</v>
      </c>
      <c r="I24" s="33">
        <f t="shared" si="0"/>
        <v>145800000</v>
      </c>
      <c r="J24" s="33">
        <f t="shared" si="1"/>
        <v>0</v>
      </c>
      <c r="K24" s="33">
        <f t="shared" si="6"/>
        <v>145800000</v>
      </c>
    </row>
    <row r="25" spans="1:11" s="17" customFormat="1" ht="15.6" x14ac:dyDescent="0.3">
      <c r="A25" s="30">
        <f t="shared" si="7"/>
        <v>15</v>
      </c>
      <c r="B25" s="31" t="s">
        <v>22</v>
      </c>
      <c r="C25" s="32">
        <v>23</v>
      </c>
      <c r="D25" s="32">
        <v>0</v>
      </c>
      <c r="E25" s="32">
        <f t="shared" si="2"/>
        <v>23</v>
      </c>
      <c r="F25" s="33">
        <f t="shared" si="3"/>
        <v>10350000</v>
      </c>
      <c r="G25" s="33">
        <f t="shared" si="4"/>
        <v>0</v>
      </c>
      <c r="H25" s="33">
        <f t="shared" si="5"/>
        <v>10350000</v>
      </c>
      <c r="I25" s="33">
        <f t="shared" si="0"/>
        <v>124200000</v>
      </c>
      <c r="J25" s="33">
        <f t="shared" si="1"/>
        <v>0</v>
      </c>
      <c r="K25" s="33">
        <f t="shared" si="6"/>
        <v>124200000</v>
      </c>
    </row>
    <row r="26" spans="1:11" s="17" customFormat="1" ht="15.6" x14ac:dyDescent="0.3">
      <c r="A26" s="30">
        <f t="shared" si="7"/>
        <v>16</v>
      </c>
      <c r="B26" s="31" t="s">
        <v>23</v>
      </c>
      <c r="C26" s="32">
        <v>31</v>
      </c>
      <c r="D26" s="32">
        <v>0</v>
      </c>
      <c r="E26" s="32">
        <f t="shared" si="2"/>
        <v>31</v>
      </c>
      <c r="F26" s="33">
        <f t="shared" si="3"/>
        <v>13950000</v>
      </c>
      <c r="G26" s="33">
        <f t="shared" si="4"/>
        <v>0</v>
      </c>
      <c r="H26" s="33">
        <f t="shared" si="5"/>
        <v>13950000</v>
      </c>
      <c r="I26" s="33">
        <f t="shared" si="0"/>
        <v>167400000</v>
      </c>
      <c r="J26" s="33">
        <f t="shared" si="1"/>
        <v>0</v>
      </c>
      <c r="K26" s="33">
        <f t="shared" si="6"/>
        <v>167400000</v>
      </c>
    </row>
    <row r="27" spans="1:11" s="17" customFormat="1" ht="15.6" x14ac:dyDescent="0.3">
      <c r="A27" s="30">
        <f t="shared" si="7"/>
        <v>17</v>
      </c>
      <c r="B27" s="31" t="s">
        <v>24</v>
      </c>
      <c r="C27" s="32">
        <v>25</v>
      </c>
      <c r="D27" s="32">
        <v>0</v>
      </c>
      <c r="E27" s="32">
        <f t="shared" si="2"/>
        <v>25</v>
      </c>
      <c r="F27" s="33">
        <f t="shared" si="3"/>
        <v>11250000</v>
      </c>
      <c r="G27" s="33">
        <f t="shared" si="4"/>
        <v>0</v>
      </c>
      <c r="H27" s="33">
        <f t="shared" si="5"/>
        <v>11250000</v>
      </c>
      <c r="I27" s="33">
        <f t="shared" si="0"/>
        <v>135000000</v>
      </c>
      <c r="J27" s="33">
        <f t="shared" si="1"/>
        <v>0</v>
      </c>
      <c r="K27" s="33">
        <f t="shared" si="6"/>
        <v>135000000</v>
      </c>
    </row>
    <row r="28" spans="1:11" s="17" customFormat="1" ht="15.6" x14ac:dyDescent="0.3">
      <c r="A28" s="30">
        <f t="shared" si="7"/>
        <v>18</v>
      </c>
      <c r="B28" s="31" t="s">
        <v>25</v>
      </c>
      <c r="C28" s="32">
        <v>23</v>
      </c>
      <c r="D28" s="32">
        <v>0</v>
      </c>
      <c r="E28" s="32">
        <f t="shared" si="2"/>
        <v>23</v>
      </c>
      <c r="F28" s="33">
        <f t="shared" si="3"/>
        <v>10350000</v>
      </c>
      <c r="G28" s="33">
        <f t="shared" si="4"/>
        <v>0</v>
      </c>
      <c r="H28" s="33">
        <f t="shared" si="5"/>
        <v>10350000</v>
      </c>
      <c r="I28" s="33">
        <f t="shared" si="0"/>
        <v>124200000</v>
      </c>
      <c r="J28" s="33">
        <f t="shared" si="1"/>
        <v>0</v>
      </c>
      <c r="K28" s="33">
        <f t="shared" si="6"/>
        <v>124200000</v>
      </c>
    </row>
    <row r="29" spans="1:11" s="17" customFormat="1" ht="15.6" x14ac:dyDescent="0.3">
      <c r="A29" s="30">
        <f t="shared" si="7"/>
        <v>19</v>
      </c>
      <c r="B29" s="31" t="s">
        <v>26</v>
      </c>
      <c r="C29" s="32">
        <v>18</v>
      </c>
      <c r="D29" s="32">
        <v>0</v>
      </c>
      <c r="E29" s="32">
        <f t="shared" si="2"/>
        <v>18</v>
      </c>
      <c r="F29" s="33">
        <f t="shared" si="3"/>
        <v>8100000</v>
      </c>
      <c r="G29" s="33">
        <f t="shared" si="4"/>
        <v>0</v>
      </c>
      <c r="H29" s="33">
        <f t="shared" si="5"/>
        <v>8100000</v>
      </c>
      <c r="I29" s="33">
        <f t="shared" si="0"/>
        <v>97200000</v>
      </c>
      <c r="J29" s="33">
        <f t="shared" si="1"/>
        <v>0</v>
      </c>
      <c r="K29" s="33">
        <f t="shared" si="6"/>
        <v>97200000</v>
      </c>
    </row>
    <row r="30" spans="1:11" s="17" customFormat="1" ht="15.6" x14ac:dyDescent="0.3">
      <c r="A30" s="30">
        <f t="shared" si="7"/>
        <v>20</v>
      </c>
      <c r="B30" s="31" t="s">
        <v>27</v>
      </c>
      <c r="C30" s="32">
        <v>14</v>
      </c>
      <c r="D30" s="32">
        <v>0</v>
      </c>
      <c r="E30" s="32">
        <f t="shared" si="2"/>
        <v>14</v>
      </c>
      <c r="F30" s="33">
        <f t="shared" si="3"/>
        <v>6300000</v>
      </c>
      <c r="G30" s="33">
        <f t="shared" si="4"/>
        <v>0</v>
      </c>
      <c r="H30" s="33">
        <f t="shared" si="5"/>
        <v>6300000</v>
      </c>
      <c r="I30" s="33">
        <f t="shared" si="0"/>
        <v>75600000</v>
      </c>
      <c r="J30" s="33">
        <f t="shared" si="1"/>
        <v>0</v>
      </c>
      <c r="K30" s="33">
        <f t="shared" si="6"/>
        <v>75600000</v>
      </c>
    </row>
    <row r="31" spans="1:11" s="17" customFormat="1" ht="15.6" x14ac:dyDescent="0.3">
      <c r="A31" s="30">
        <f t="shared" si="7"/>
        <v>21</v>
      </c>
      <c r="B31" s="31" t="s">
        <v>28</v>
      </c>
      <c r="C31" s="32">
        <v>8</v>
      </c>
      <c r="D31" s="32">
        <v>0</v>
      </c>
      <c r="E31" s="32">
        <f t="shared" si="2"/>
        <v>8</v>
      </c>
      <c r="F31" s="33">
        <f t="shared" si="3"/>
        <v>3600000</v>
      </c>
      <c r="G31" s="33">
        <f t="shared" si="4"/>
        <v>0</v>
      </c>
      <c r="H31" s="33">
        <f t="shared" si="5"/>
        <v>3600000</v>
      </c>
      <c r="I31" s="33">
        <f t="shared" si="0"/>
        <v>43200000</v>
      </c>
      <c r="J31" s="33">
        <f t="shared" si="1"/>
        <v>0</v>
      </c>
      <c r="K31" s="33">
        <f t="shared" si="6"/>
        <v>43200000</v>
      </c>
    </row>
    <row r="32" spans="1:11" s="17" customFormat="1" ht="15.6" x14ac:dyDescent="0.3">
      <c r="A32" s="30">
        <f t="shared" si="7"/>
        <v>22</v>
      </c>
      <c r="B32" s="31" t="s">
        <v>29</v>
      </c>
      <c r="C32" s="32">
        <v>19</v>
      </c>
      <c r="D32" s="32">
        <v>0</v>
      </c>
      <c r="E32" s="32">
        <f t="shared" si="2"/>
        <v>19</v>
      </c>
      <c r="F32" s="33">
        <f t="shared" si="3"/>
        <v>8550000</v>
      </c>
      <c r="G32" s="33">
        <f t="shared" si="4"/>
        <v>0</v>
      </c>
      <c r="H32" s="33">
        <f t="shared" si="5"/>
        <v>8550000</v>
      </c>
      <c r="I32" s="33">
        <f t="shared" si="0"/>
        <v>102600000</v>
      </c>
      <c r="J32" s="33">
        <f t="shared" si="1"/>
        <v>0</v>
      </c>
      <c r="K32" s="33">
        <f t="shared" si="6"/>
        <v>102600000</v>
      </c>
    </row>
    <row r="33" spans="1:11" s="17" customFormat="1" ht="15.6" x14ac:dyDescent="0.3">
      <c r="A33" s="30">
        <f t="shared" si="7"/>
        <v>23</v>
      </c>
      <c r="B33" s="31" t="s">
        <v>30</v>
      </c>
      <c r="C33" s="32">
        <v>14</v>
      </c>
      <c r="D33" s="32">
        <v>0</v>
      </c>
      <c r="E33" s="32">
        <f t="shared" si="2"/>
        <v>14</v>
      </c>
      <c r="F33" s="33">
        <f t="shared" si="3"/>
        <v>6300000</v>
      </c>
      <c r="G33" s="33">
        <f t="shared" si="4"/>
        <v>0</v>
      </c>
      <c r="H33" s="33">
        <f t="shared" si="5"/>
        <v>6300000</v>
      </c>
      <c r="I33" s="33">
        <f t="shared" si="0"/>
        <v>75600000</v>
      </c>
      <c r="J33" s="33">
        <f t="shared" si="1"/>
        <v>0</v>
      </c>
      <c r="K33" s="33">
        <f t="shared" si="6"/>
        <v>75600000</v>
      </c>
    </row>
    <row r="34" spans="1:11" s="17" customFormat="1" ht="15.6" x14ac:dyDescent="0.3">
      <c r="A34" s="30">
        <f t="shared" si="7"/>
        <v>24</v>
      </c>
      <c r="B34" s="31" t="s">
        <v>31</v>
      </c>
      <c r="C34" s="32">
        <v>16</v>
      </c>
      <c r="D34" s="32">
        <v>0</v>
      </c>
      <c r="E34" s="32">
        <f t="shared" si="2"/>
        <v>16</v>
      </c>
      <c r="F34" s="33">
        <f t="shared" si="3"/>
        <v>7200000</v>
      </c>
      <c r="G34" s="33">
        <f t="shared" si="4"/>
        <v>0</v>
      </c>
      <c r="H34" s="33">
        <f t="shared" si="5"/>
        <v>7200000</v>
      </c>
      <c r="I34" s="33">
        <f t="shared" si="0"/>
        <v>86400000</v>
      </c>
      <c r="J34" s="33">
        <f t="shared" si="1"/>
        <v>0</v>
      </c>
      <c r="K34" s="33">
        <f t="shared" si="6"/>
        <v>86400000</v>
      </c>
    </row>
    <row r="35" spans="1:11" s="17" customFormat="1" ht="15.6" x14ac:dyDescent="0.3">
      <c r="A35" s="30">
        <f t="shared" si="7"/>
        <v>25</v>
      </c>
      <c r="B35" s="36" t="s">
        <v>32</v>
      </c>
      <c r="C35" s="37">
        <v>30</v>
      </c>
      <c r="D35" s="37">
        <v>0</v>
      </c>
      <c r="E35" s="32">
        <f t="shared" si="2"/>
        <v>30</v>
      </c>
      <c r="F35" s="33">
        <f t="shared" si="3"/>
        <v>13500000</v>
      </c>
      <c r="G35" s="33">
        <f t="shared" si="4"/>
        <v>0</v>
      </c>
      <c r="H35" s="33">
        <f t="shared" si="5"/>
        <v>13500000</v>
      </c>
      <c r="I35" s="33">
        <f t="shared" si="0"/>
        <v>162000000</v>
      </c>
      <c r="J35" s="33">
        <f t="shared" si="1"/>
        <v>0</v>
      </c>
      <c r="K35" s="33">
        <f t="shared" si="6"/>
        <v>162000000</v>
      </c>
    </row>
    <row r="36" spans="1:11" s="17" customFormat="1" ht="15.6" x14ac:dyDescent="0.3">
      <c r="A36" s="30">
        <f t="shared" si="7"/>
        <v>26</v>
      </c>
      <c r="B36" s="36" t="s">
        <v>33</v>
      </c>
      <c r="C36" s="37">
        <v>25</v>
      </c>
      <c r="D36" s="37">
        <v>0</v>
      </c>
      <c r="E36" s="32">
        <f t="shared" si="2"/>
        <v>25</v>
      </c>
      <c r="F36" s="33">
        <f t="shared" si="3"/>
        <v>11250000</v>
      </c>
      <c r="G36" s="33">
        <f t="shared" si="4"/>
        <v>0</v>
      </c>
      <c r="H36" s="33">
        <f t="shared" si="5"/>
        <v>11250000</v>
      </c>
      <c r="I36" s="33">
        <f t="shared" si="0"/>
        <v>135000000</v>
      </c>
      <c r="J36" s="33">
        <f t="shared" si="1"/>
        <v>0</v>
      </c>
      <c r="K36" s="33">
        <f t="shared" si="6"/>
        <v>135000000</v>
      </c>
    </row>
    <row r="37" spans="1:11" s="17" customFormat="1" ht="15.6" x14ac:dyDescent="0.3">
      <c r="A37" s="30">
        <f t="shared" si="7"/>
        <v>27</v>
      </c>
      <c r="B37" s="36" t="s">
        <v>34</v>
      </c>
      <c r="C37" s="37">
        <v>25</v>
      </c>
      <c r="D37" s="37">
        <v>0</v>
      </c>
      <c r="E37" s="32">
        <f t="shared" si="2"/>
        <v>25</v>
      </c>
      <c r="F37" s="33">
        <f t="shared" si="3"/>
        <v>11250000</v>
      </c>
      <c r="G37" s="33">
        <f t="shared" si="4"/>
        <v>0</v>
      </c>
      <c r="H37" s="33">
        <f t="shared" si="5"/>
        <v>11250000</v>
      </c>
      <c r="I37" s="33">
        <f t="shared" si="0"/>
        <v>135000000</v>
      </c>
      <c r="J37" s="33">
        <f t="shared" si="1"/>
        <v>0</v>
      </c>
      <c r="K37" s="33">
        <f t="shared" si="6"/>
        <v>135000000</v>
      </c>
    </row>
    <row r="38" spans="1:11" s="17" customFormat="1" ht="15.6" x14ac:dyDescent="0.3">
      <c r="A38" s="30">
        <f t="shared" si="7"/>
        <v>28</v>
      </c>
      <c r="B38" s="36" t="s">
        <v>35</v>
      </c>
      <c r="C38" s="37">
        <v>21</v>
      </c>
      <c r="D38" s="37">
        <v>0</v>
      </c>
      <c r="E38" s="32">
        <f t="shared" si="2"/>
        <v>21</v>
      </c>
      <c r="F38" s="33">
        <f t="shared" si="3"/>
        <v>9450000</v>
      </c>
      <c r="G38" s="33">
        <f t="shared" si="4"/>
        <v>0</v>
      </c>
      <c r="H38" s="33">
        <f t="shared" si="5"/>
        <v>9450000</v>
      </c>
      <c r="I38" s="33">
        <f t="shared" si="0"/>
        <v>113400000</v>
      </c>
      <c r="J38" s="33">
        <f t="shared" si="1"/>
        <v>0</v>
      </c>
      <c r="K38" s="33">
        <f t="shared" si="6"/>
        <v>113400000</v>
      </c>
    </row>
    <row r="39" spans="1:11" s="17" customFormat="1" ht="15.6" x14ac:dyDescent="0.3">
      <c r="A39" s="30">
        <f t="shared" si="7"/>
        <v>29</v>
      </c>
      <c r="B39" s="36" t="s">
        <v>36</v>
      </c>
      <c r="C39" s="37">
        <v>23</v>
      </c>
      <c r="D39" s="37">
        <v>0</v>
      </c>
      <c r="E39" s="32">
        <f t="shared" si="2"/>
        <v>23</v>
      </c>
      <c r="F39" s="33">
        <f t="shared" si="3"/>
        <v>10350000</v>
      </c>
      <c r="G39" s="33">
        <f t="shared" si="4"/>
        <v>0</v>
      </c>
      <c r="H39" s="33">
        <f t="shared" si="5"/>
        <v>10350000</v>
      </c>
      <c r="I39" s="33">
        <f t="shared" si="0"/>
        <v>124200000</v>
      </c>
      <c r="J39" s="33">
        <f t="shared" si="1"/>
        <v>0</v>
      </c>
      <c r="K39" s="33">
        <f t="shared" si="6"/>
        <v>124200000</v>
      </c>
    </row>
    <row r="40" spans="1:11" s="17" customFormat="1" ht="15.6" x14ac:dyDescent="0.3">
      <c r="A40" s="30">
        <f t="shared" si="7"/>
        <v>30</v>
      </c>
      <c r="B40" s="36" t="s">
        <v>37</v>
      </c>
      <c r="C40" s="37">
        <v>24</v>
      </c>
      <c r="D40" s="37">
        <v>0</v>
      </c>
      <c r="E40" s="32">
        <f t="shared" si="2"/>
        <v>24</v>
      </c>
      <c r="F40" s="33">
        <f t="shared" si="3"/>
        <v>10800000</v>
      </c>
      <c r="G40" s="33">
        <f t="shared" si="4"/>
        <v>0</v>
      </c>
      <c r="H40" s="33">
        <f t="shared" si="5"/>
        <v>10800000</v>
      </c>
      <c r="I40" s="33">
        <f t="shared" si="0"/>
        <v>129600000</v>
      </c>
      <c r="J40" s="33">
        <f t="shared" si="1"/>
        <v>0</v>
      </c>
      <c r="K40" s="33">
        <f t="shared" si="6"/>
        <v>129600000</v>
      </c>
    </row>
    <row r="41" spans="1:11" s="17" customFormat="1" ht="15.6" x14ac:dyDescent="0.3">
      <c r="A41" s="30">
        <f t="shared" si="7"/>
        <v>31</v>
      </c>
      <c r="B41" s="31" t="s">
        <v>38</v>
      </c>
      <c r="C41" s="32">
        <v>25</v>
      </c>
      <c r="D41" s="32">
        <v>0</v>
      </c>
      <c r="E41" s="32">
        <f t="shared" si="2"/>
        <v>25</v>
      </c>
      <c r="F41" s="33">
        <f t="shared" si="3"/>
        <v>11250000</v>
      </c>
      <c r="G41" s="33">
        <f t="shared" si="4"/>
        <v>0</v>
      </c>
      <c r="H41" s="33">
        <f t="shared" si="5"/>
        <v>11250000</v>
      </c>
      <c r="I41" s="33">
        <f t="shared" si="0"/>
        <v>135000000</v>
      </c>
      <c r="J41" s="33">
        <f t="shared" si="1"/>
        <v>0</v>
      </c>
      <c r="K41" s="33">
        <f t="shared" si="6"/>
        <v>135000000</v>
      </c>
    </row>
    <row r="42" spans="1:11" s="17" customFormat="1" ht="15.6" x14ac:dyDescent="0.3">
      <c r="A42" s="30">
        <f t="shared" si="7"/>
        <v>32</v>
      </c>
      <c r="B42" s="31" t="s">
        <v>39</v>
      </c>
      <c r="C42" s="32">
        <v>13</v>
      </c>
      <c r="D42" s="32">
        <v>0</v>
      </c>
      <c r="E42" s="32">
        <f t="shared" si="2"/>
        <v>13</v>
      </c>
      <c r="F42" s="33">
        <f t="shared" si="3"/>
        <v>5850000</v>
      </c>
      <c r="G42" s="33">
        <f t="shared" si="4"/>
        <v>0</v>
      </c>
      <c r="H42" s="33">
        <f t="shared" si="5"/>
        <v>5850000</v>
      </c>
      <c r="I42" s="33">
        <f t="shared" si="0"/>
        <v>70200000</v>
      </c>
      <c r="J42" s="33">
        <f t="shared" si="1"/>
        <v>0</v>
      </c>
      <c r="K42" s="33">
        <f t="shared" si="6"/>
        <v>70200000</v>
      </c>
    </row>
    <row r="43" spans="1:11" s="17" customFormat="1" ht="15.6" x14ac:dyDescent="0.3">
      <c r="A43" s="30">
        <f t="shared" si="7"/>
        <v>33</v>
      </c>
      <c r="B43" s="31" t="s">
        <v>40</v>
      </c>
      <c r="C43" s="32">
        <v>19</v>
      </c>
      <c r="D43" s="32">
        <v>0</v>
      </c>
      <c r="E43" s="32">
        <f t="shared" si="2"/>
        <v>19</v>
      </c>
      <c r="F43" s="33">
        <f t="shared" si="3"/>
        <v>8550000</v>
      </c>
      <c r="G43" s="33">
        <f t="shared" si="4"/>
        <v>0</v>
      </c>
      <c r="H43" s="33">
        <f t="shared" si="5"/>
        <v>8550000</v>
      </c>
      <c r="I43" s="33">
        <f t="shared" ref="I43:I75" si="8">F43*12</f>
        <v>102600000</v>
      </c>
      <c r="J43" s="33">
        <f t="shared" ref="J43:J75" si="9">G43*12</f>
        <v>0</v>
      </c>
      <c r="K43" s="33">
        <f t="shared" si="6"/>
        <v>102600000</v>
      </c>
    </row>
    <row r="44" spans="1:11" s="17" customFormat="1" ht="15.6" x14ac:dyDescent="0.3">
      <c r="A44" s="30">
        <f t="shared" si="7"/>
        <v>34</v>
      </c>
      <c r="B44" s="31" t="s">
        <v>41</v>
      </c>
      <c r="C44" s="32">
        <v>18</v>
      </c>
      <c r="D44" s="32">
        <v>0</v>
      </c>
      <c r="E44" s="32">
        <f t="shared" si="2"/>
        <v>18</v>
      </c>
      <c r="F44" s="33">
        <f t="shared" si="3"/>
        <v>8100000</v>
      </c>
      <c r="G44" s="33">
        <f t="shared" si="4"/>
        <v>0</v>
      </c>
      <c r="H44" s="33">
        <f t="shared" si="5"/>
        <v>8100000</v>
      </c>
      <c r="I44" s="33">
        <f t="shared" si="8"/>
        <v>97200000</v>
      </c>
      <c r="J44" s="33">
        <f t="shared" si="9"/>
        <v>0</v>
      </c>
      <c r="K44" s="33">
        <f t="shared" si="6"/>
        <v>97200000</v>
      </c>
    </row>
    <row r="45" spans="1:11" s="17" customFormat="1" ht="15.6" x14ac:dyDescent="0.3">
      <c r="A45" s="30">
        <f t="shared" si="7"/>
        <v>35</v>
      </c>
      <c r="B45" s="31" t="s">
        <v>42</v>
      </c>
      <c r="C45" s="32">
        <v>15</v>
      </c>
      <c r="D45" s="32">
        <v>0</v>
      </c>
      <c r="E45" s="32">
        <f t="shared" si="2"/>
        <v>15</v>
      </c>
      <c r="F45" s="33">
        <f t="shared" si="3"/>
        <v>6750000</v>
      </c>
      <c r="G45" s="33">
        <f t="shared" si="4"/>
        <v>0</v>
      </c>
      <c r="H45" s="33">
        <f t="shared" si="5"/>
        <v>6750000</v>
      </c>
      <c r="I45" s="33">
        <f t="shared" si="8"/>
        <v>81000000</v>
      </c>
      <c r="J45" s="33">
        <f t="shared" si="9"/>
        <v>0</v>
      </c>
      <c r="K45" s="33">
        <f t="shared" si="6"/>
        <v>81000000</v>
      </c>
    </row>
    <row r="46" spans="1:11" s="17" customFormat="1" ht="15.6" x14ac:dyDescent="0.3">
      <c r="A46" s="30">
        <f t="shared" si="7"/>
        <v>36</v>
      </c>
      <c r="B46" s="31" t="s">
        <v>43</v>
      </c>
      <c r="C46" s="32">
        <v>31</v>
      </c>
      <c r="D46" s="32">
        <v>0</v>
      </c>
      <c r="E46" s="32">
        <f t="shared" si="2"/>
        <v>31</v>
      </c>
      <c r="F46" s="33">
        <f t="shared" si="3"/>
        <v>13950000</v>
      </c>
      <c r="G46" s="33">
        <f t="shared" si="4"/>
        <v>0</v>
      </c>
      <c r="H46" s="33">
        <f t="shared" si="5"/>
        <v>13950000</v>
      </c>
      <c r="I46" s="33">
        <f t="shared" si="8"/>
        <v>167400000</v>
      </c>
      <c r="J46" s="33">
        <f t="shared" si="9"/>
        <v>0</v>
      </c>
      <c r="K46" s="33">
        <f t="shared" si="6"/>
        <v>167400000</v>
      </c>
    </row>
    <row r="47" spans="1:11" s="17" customFormat="1" ht="15.6" x14ac:dyDescent="0.3">
      <c r="A47" s="30">
        <f t="shared" si="7"/>
        <v>37</v>
      </c>
      <c r="B47" s="38" t="s">
        <v>44</v>
      </c>
      <c r="C47" s="39">
        <v>34</v>
      </c>
      <c r="D47" s="39">
        <v>0</v>
      </c>
      <c r="E47" s="32">
        <f t="shared" si="2"/>
        <v>34</v>
      </c>
      <c r="F47" s="33">
        <f t="shared" si="3"/>
        <v>15300000</v>
      </c>
      <c r="G47" s="33">
        <f t="shared" si="4"/>
        <v>0</v>
      </c>
      <c r="H47" s="33">
        <f t="shared" si="5"/>
        <v>15300000</v>
      </c>
      <c r="I47" s="33">
        <f t="shared" si="8"/>
        <v>183600000</v>
      </c>
      <c r="J47" s="33">
        <f t="shared" si="9"/>
        <v>0</v>
      </c>
      <c r="K47" s="33">
        <f t="shared" si="6"/>
        <v>183600000</v>
      </c>
    </row>
    <row r="48" spans="1:11" s="17" customFormat="1" ht="15.6" x14ac:dyDescent="0.3">
      <c r="A48" s="30">
        <f t="shared" si="7"/>
        <v>38</v>
      </c>
      <c r="B48" s="38" t="s">
        <v>45</v>
      </c>
      <c r="C48" s="39">
        <v>17</v>
      </c>
      <c r="D48" s="39">
        <v>1</v>
      </c>
      <c r="E48" s="32">
        <f t="shared" si="2"/>
        <v>18</v>
      </c>
      <c r="F48" s="33">
        <f t="shared" si="3"/>
        <v>7650000</v>
      </c>
      <c r="G48" s="33">
        <f t="shared" si="4"/>
        <v>900000</v>
      </c>
      <c r="H48" s="33">
        <f t="shared" si="5"/>
        <v>8550000</v>
      </c>
      <c r="I48" s="33">
        <f t="shared" si="8"/>
        <v>91800000</v>
      </c>
      <c r="J48" s="33">
        <f t="shared" si="9"/>
        <v>10800000</v>
      </c>
      <c r="K48" s="33">
        <f t="shared" si="6"/>
        <v>102600000</v>
      </c>
    </row>
    <row r="49" spans="1:11" s="17" customFormat="1" ht="15.6" x14ac:dyDescent="0.3">
      <c r="A49" s="30">
        <f t="shared" si="7"/>
        <v>39</v>
      </c>
      <c r="B49" s="38" t="s">
        <v>46</v>
      </c>
      <c r="C49" s="39">
        <v>16</v>
      </c>
      <c r="D49" s="39">
        <v>0</v>
      </c>
      <c r="E49" s="32">
        <f t="shared" si="2"/>
        <v>16</v>
      </c>
      <c r="F49" s="33">
        <f t="shared" si="3"/>
        <v>7200000</v>
      </c>
      <c r="G49" s="33">
        <f t="shared" si="4"/>
        <v>0</v>
      </c>
      <c r="H49" s="33">
        <f t="shared" si="5"/>
        <v>7200000</v>
      </c>
      <c r="I49" s="33">
        <f t="shared" si="8"/>
        <v>86400000</v>
      </c>
      <c r="J49" s="33">
        <f t="shared" si="9"/>
        <v>0</v>
      </c>
      <c r="K49" s="33">
        <f t="shared" si="6"/>
        <v>86400000</v>
      </c>
    </row>
    <row r="50" spans="1:11" s="17" customFormat="1" ht="15.6" x14ac:dyDescent="0.3">
      <c r="A50" s="30">
        <f t="shared" si="7"/>
        <v>40</v>
      </c>
      <c r="B50" s="38" t="s">
        <v>47</v>
      </c>
      <c r="C50" s="39">
        <v>26</v>
      </c>
      <c r="D50" s="39">
        <v>0</v>
      </c>
      <c r="E50" s="32">
        <f t="shared" si="2"/>
        <v>26</v>
      </c>
      <c r="F50" s="33">
        <f t="shared" si="3"/>
        <v>11700000</v>
      </c>
      <c r="G50" s="33">
        <f t="shared" si="4"/>
        <v>0</v>
      </c>
      <c r="H50" s="33">
        <f t="shared" si="5"/>
        <v>11700000</v>
      </c>
      <c r="I50" s="33">
        <f t="shared" si="8"/>
        <v>140400000</v>
      </c>
      <c r="J50" s="33">
        <f t="shared" si="9"/>
        <v>0</v>
      </c>
      <c r="K50" s="33">
        <f t="shared" si="6"/>
        <v>140400000</v>
      </c>
    </row>
    <row r="51" spans="1:11" s="17" customFormat="1" ht="15.6" x14ac:dyDescent="0.3">
      <c r="A51" s="30">
        <f t="shared" si="7"/>
        <v>41</v>
      </c>
      <c r="B51" s="38" t="s">
        <v>48</v>
      </c>
      <c r="C51" s="39">
        <v>27</v>
      </c>
      <c r="D51" s="39">
        <v>0</v>
      </c>
      <c r="E51" s="32">
        <f t="shared" si="2"/>
        <v>27</v>
      </c>
      <c r="F51" s="33">
        <f t="shared" si="3"/>
        <v>12150000</v>
      </c>
      <c r="G51" s="33">
        <f t="shared" si="4"/>
        <v>0</v>
      </c>
      <c r="H51" s="33">
        <f t="shared" si="5"/>
        <v>12150000</v>
      </c>
      <c r="I51" s="33">
        <f t="shared" si="8"/>
        <v>145800000</v>
      </c>
      <c r="J51" s="33">
        <f t="shared" si="9"/>
        <v>0</v>
      </c>
      <c r="K51" s="33">
        <f t="shared" si="6"/>
        <v>145800000</v>
      </c>
    </row>
    <row r="52" spans="1:11" s="17" customFormat="1" ht="15.6" x14ac:dyDescent="0.3">
      <c r="A52" s="30">
        <f t="shared" si="7"/>
        <v>42</v>
      </c>
      <c r="B52" s="38" t="s">
        <v>49</v>
      </c>
      <c r="C52" s="39">
        <v>28</v>
      </c>
      <c r="D52" s="39">
        <v>0</v>
      </c>
      <c r="E52" s="32">
        <f t="shared" si="2"/>
        <v>28</v>
      </c>
      <c r="F52" s="33">
        <f t="shared" si="3"/>
        <v>12600000</v>
      </c>
      <c r="G52" s="33">
        <f t="shared" si="4"/>
        <v>0</v>
      </c>
      <c r="H52" s="33">
        <f t="shared" si="5"/>
        <v>12600000</v>
      </c>
      <c r="I52" s="33">
        <f t="shared" si="8"/>
        <v>151200000</v>
      </c>
      <c r="J52" s="33">
        <f t="shared" si="9"/>
        <v>0</v>
      </c>
      <c r="K52" s="33">
        <f t="shared" si="6"/>
        <v>151200000</v>
      </c>
    </row>
    <row r="53" spans="1:11" s="17" customFormat="1" ht="15.6" x14ac:dyDescent="0.3">
      <c r="A53" s="30">
        <f t="shared" si="7"/>
        <v>43</v>
      </c>
      <c r="B53" s="38" t="s">
        <v>50</v>
      </c>
      <c r="C53" s="39">
        <v>30</v>
      </c>
      <c r="D53" s="39">
        <v>0</v>
      </c>
      <c r="E53" s="32">
        <f t="shared" si="2"/>
        <v>30</v>
      </c>
      <c r="F53" s="33">
        <f t="shared" si="3"/>
        <v>13500000</v>
      </c>
      <c r="G53" s="33">
        <f t="shared" si="4"/>
        <v>0</v>
      </c>
      <c r="H53" s="33">
        <f t="shared" si="5"/>
        <v>13500000</v>
      </c>
      <c r="I53" s="33">
        <f t="shared" si="8"/>
        <v>162000000</v>
      </c>
      <c r="J53" s="33">
        <f t="shared" si="9"/>
        <v>0</v>
      </c>
      <c r="K53" s="33">
        <f t="shared" si="6"/>
        <v>162000000</v>
      </c>
    </row>
    <row r="54" spans="1:11" s="17" customFormat="1" ht="15.6" x14ac:dyDescent="0.3">
      <c r="A54" s="30">
        <f t="shared" si="7"/>
        <v>44</v>
      </c>
      <c r="B54" s="38" t="s">
        <v>51</v>
      </c>
      <c r="C54" s="39">
        <v>22</v>
      </c>
      <c r="D54" s="39">
        <v>0</v>
      </c>
      <c r="E54" s="32">
        <f t="shared" si="2"/>
        <v>22</v>
      </c>
      <c r="F54" s="33">
        <f t="shared" si="3"/>
        <v>9900000</v>
      </c>
      <c r="G54" s="33">
        <f t="shared" si="4"/>
        <v>0</v>
      </c>
      <c r="H54" s="33">
        <f t="shared" si="5"/>
        <v>9900000</v>
      </c>
      <c r="I54" s="33">
        <f t="shared" si="8"/>
        <v>118800000</v>
      </c>
      <c r="J54" s="33">
        <f t="shared" si="9"/>
        <v>0</v>
      </c>
      <c r="K54" s="33">
        <f t="shared" si="6"/>
        <v>118800000</v>
      </c>
    </row>
    <row r="55" spans="1:11" s="17" customFormat="1" ht="15.6" x14ac:dyDescent="0.3">
      <c r="A55" s="30">
        <f t="shared" si="7"/>
        <v>45</v>
      </c>
      <c r="B55" s="31" t="s">
        <v>52</v>
      </c>
      <c r="C55" s="40">
        <v>41</v>
      </c>
      <c r="D55" s="40">
        <v>6</v>
      </c>
      <c r="E55" s="32">
        <f t="shared" si="2"/>
        <v>47</v>
      </c>
      <c r="F55" s="33">
        <f t="shared" si="3"/>
        <v>18450000</v>
      </c>
      <c r="G55" s="33">
        <f t="shared" si="4"/>
        <v>5400000</v>
      </c>
      <c r="H55" s="33">
        <f t="shared" si="5"/>
        <v>23850000</v>
      </c>
      <c r="I55" s="33">
        <f t="shared" si="8"/>
        <v>221400000</v>
      </c>
      <c r="J55" s="33">
        <f t="shared" si="9"/>
        <v>64800000</v>
      </c>
      <c r="K55" s="33">
        <f t="shared" si="6"/>
        <v>286200000</v>
      </c>
    </row>
    <row r="56" spans="1:11" s="17" customFormat="1" ht="15.6" x14ac:dyDescent="0.3">
      <c r="A56" s="30">
        <f t="shared" si="7"/>
        <v>46</v>
      </c>
      <c r="B56" s="41" t="s">
        <v>83</v>
      </c>
      <c r="C56" s="42">
        <v>61</v>
      </c>
      <c r="D56" s="42">
        <v>0</v>
      </c>
      <c r="E56" s="32">
        <f t="shared" si="2"/>
        <v>61</v>
      </c>
      <c r="F56" s="33">
        <f t="shared" si="3"/>
        <v>27450000</v>
      </c>
      <c r="G56" s="33">
        <f t="shared" si="4"/>
        <v>0</v>
      </c>
      <c r="H56" s="33">
        <f t="shared" si="5"/>
        <v>27450000</v>
      </c>
      <c r="I56" s="33">
        <f t="shared" si="8"/>
        <v>329400000</v>
      </c>
      <c r="J56" s="33">
        <f t="shared" si="9"/>
        <v>0</v>
      </c>
      <c r="K56" s="33">
        <f t="shared" si="6"/>
        <v>329400000</v>
      </c>
    </row>
    <row r="57" spans="1:11" s="17" customFormat="1" ht="15.6" x14ac:dyDescent="0.3">
      <c r="A57" s="30">
        <f t="shared" si="7"/>
        <v>47</v>
      </c>
      <c r="B57" s="46" t="s">
        <v>84</v>
      </c>
      <c r="C57" s="42">
        <v>20</v>
      </c>
      <c r="D57" s="42">
        <v>0</v>
      </c>
      <c r="E57" s="32">
        <f t="shared" si="2"/>
        <v>20</v>
      </c>
      <c r="F57" s="33">
        <f t="shared" si="3"/>
        <v>9000000</v>
      </c>
      <c r="G57" s="33">
        <f t="shared" si="4"/>
        <v>0</v>
      </c>
      <c r="H57" s="33">
        <f t="shared" si="5"/>
        <v>9000000</v>
      </c>
      <c r="I57" s="33">
        <f t="shared" si="8"/>
        <v>108000000</v>
      </c>
      <c r="J57" s="33">
        <f t="shared" si="9"/>
        <v>0</v>
      </c>
      <c r="K57" s="33">
        <f t="shared" si="6"/>
        <v>108000000</v>
      </c>
    </row>
    <row r="58" spans="1:11" s="17" customFormat="1" ht="15.6" x14ac:dyDescent="0.3">
      <c r="A58" s="30">
        <f t="shared" si="7"/>
        <v>48</v>
      </c>
      <c r="B58" s="41" t="s">
        <v>85</v>
      </c>
      <c r="C58" s="42">
        <v>23</v>
      </c>
      <c r="D58" s="42">
        <v>2</v>
      </c>
      <c r="E58" s="32">
        <f t="shared" si="2"/>
        <v>25</v>
      </c>
      <c r="F58" s="33">
        <f t="shared" si="3"/>
        <v>10350000</v>
      </c>
      <c r="G58" s="33">
        <f t="shared" si="4"/>
        <v>1800000</v>
      </c>
      <c r="H58" s="33">
        <f t="shared" si="5"/>
        <v>12150000</v>
      </c>
      <c r="I58" s="33">
        <f t="shared" si="8"/>
        <v>124200000</v>
      </c>
      <c r="J58" s="33">
        <f t="shared" si="9"/>
        <v>21600000</v>
      </c>
      <c r="K58" s="33">
        <f t="shared" si="6"/>
        <v>145800000</v>
      </c>
    </row>
    <row r="59" spans="1:11" s="17" customFormat="1" ht="15.6" x14ac:dyDescent="0.3">
      <c r="A59" s="30">
        <f t="shared" si="7"/>
        <v>49</v>
      </c>
      <c r="B59" s="41" t="s">
        <v>53</v>
      </c>
      <c r="C59" s="42">
        <v>25</v>
      </c>
      <c r="D59" s="42">
        <v>0</v>
      </c>
      <c r="E59" s="32">
        <f t="shared" si="2"/>
        <v>25</v>
      </c>
      <c r="F59" s="33">
        <f t="shared" si="3"/>
        <v>11250000</v>
      </c>
      <c r="G59" s="33">
        <f t="shared" si="4"/>
        <v>0</v>
      </c>
      <c r="H59" s="33">
        <f t="shared" si="5"/>
        <v>11250000</v>
      </c>
      <c r="I59" s="33">
        <f t="shared" si="8"/>
        <v>135000000</v>
      </c>
      <c r="J59" s="33">
        <f t="shared" si="9"/>
        <v>0</v>
      </c>
      <c r="K59" s="33">
        <f t="shared" si="6"/>
        <v>135000000</v>
      </c>
    </row>
    <row r="60" spans="1:11" s="17" customFormat="1" ht="15.6" x14ac:dyDescent="0.3">
      <c r="A60" s="30">
        <f t="shared" si="7"/>
        <v>50</v>
      </c>
      <c r="B60" s="41" t="s">
        <v>54</v>
      </c>
      <c r="C60" s="42">
        <v>13</v>
      </c>
      <c r="D60" s="42">
        <v>0</v>
      </c>
      <c r="E60" s="32">
        <f t="shared" si="2"/>
        <v>13</v>
      </c>
      <c r="F60" s="33">
        <f t="shared" si="3"/>
        <v>5850000</v>
      </c>
      <c r="G60" s="33">
        <f t="shared" si="4"/>
        <v>0</v>
      </c>
      <c r="H60" s="33">
        <f t="shared" si="5"/>
        <v>5850000</v>
      </c>
      <c r="I60" s="33">
        <f t="shared" si="8"/>
        <v>70200000</v>
      </c>
      <c r="J60" s="33">
        <f t="shared" si="9"/>
        <v>0</v>
      </c>
      <c r="K60" s="33">
        <f t="shared" si="6"/>
        <v>70200000</v>
      </c>
    </row>
    <row r="61" spans="1:11" s="17" customFormat="1" ht="15.6" x14ac:dyDescent="0.3">
      <c r="A61" s="30">
        <f t="shared" si="7"/>
        <v>51</v>
      </c>
      <c r="B61" s="41" t="s">
        <v>55</v>
      </c>
      <c r="C61" s="42">
        <v>12</v>
      </c>
      <c r="D61" s="42">
        <v>1</v>
      </c>
      <c r="E61" s="32">
        <f t="shared" si="2"/>
        <v>13</v>
      </c>
      <c r="F61" s="33">
        <f t="shared" si="3"/>
        <v>5400000</v>
      </c>
      <c r="G61" s="33">
        <f t="shared" si="4"/>
        <v>900000</v>
      </c>
      <c r="H61" s="33">
        <f t="shared" si="5"/>
        <v>6300000</v>
      </c>
      <c r="I61" s="33">
        <f t="shared" si="8"/>
        <v>64800000</v>
      </c>
      <c r="J61" s="33">
        <f t="shared" si="9"/>
        <v>10800000</v>
      </c>
      <c r="K61" s="33">
        <f t="shared" si="6"/>
        <v>75600000</v>
      </c>
    </row>
    <row r="62" spans="1:11" s="17" customFormat="1" ht="15.6" x14ac:dyDescent="0.3">
      <c r="A62" s="30">
        <f t="shared" si="7"/>
        <v>52</v>
      </c>
      <c r="B62" s="43" t="s">
        <v>56</v>
      </c>
      <c r="C62" s="44">
        <v>36</v>
      </c>
      <c r="D62" s="44">
        <v>0</v>
      </c>
      <c r="E62" s="32">
        <f t="shared" si="2"/>
        <v>36</v>
      </c>
      <c r="F62" s="33">
        <f t="shared" si="3"/>
        <v>16200000</v>
      </c>
      <c r="G62" s="33">
        <f t="shared" si="4"/>
        <v>0</v>
      </c>
      <c r="H62" s="33">
        <f t="shared" si="5"/>
        <v>16200000</v>
      </c>
      <c r="I62" s="33">
        <f t="shared" si="8"/>
        <v>194400000</v>
      </c>
      <c r="J62" s="33">
        <f t="shared" si="9"/>
        <v>0</v>
      </c>
      <c r="K62" s="33">
        <f t="shared" si="6"/>
        <v>194400000</v>
      </c>
    </row>
    <row r="63" spans="1:11" s="17" customFormat="1" ht="15.6" x14ac:dyDescent="0.3">
      <c r="A63" s="30">
        <f t="shared" si="7"/>
        <v>53</v>
      </c>
      <c r="B63" s="45" t="s">
        <v>57</v>
      </c>
      <c r="C63" s="37">
        <v>36</v>
      </c>
      <c r="D63" s="37">
        <v>0</v>
      </c>
      <c r="E63" s="32">
        <f t="shared" si="2"/>
        <v>36</v>
      </c>
      <c r="F63" s="33">
        <f t="shared" si="3"/>
        <v>16200000</v>
      </c>
      <c r="G63" s="33">
        <f t="shared" si="4"/>
        <v>0</v>
      </c>
      <c r="H63" s="33">
        <f t="shared" si="5"/>
        <v>16200000</v>
      </c>
      <c r="I63" s="33">
        <f t="shared" si="8"/>
        <v>194400000</v>
      </c>
      <c r="J63" s="33">
        <f t="shared" si="9"/>
        <v>0</v>
      </c>
      <c r="K63" s="33">
        <f t="shared" si="6"/>
        <v>194400000</v>
      </c>
    </row>
    <row r="64" spans="1:11" s="17" customFormat="1" ht="15.6" x14ac:dyDescent="0.3">
      <c r="A64" s="30">
        <f t="shared" si="7"/>
        <v>54</v>
      </c>
      <c r="B64" s="45" t="s">
        <v>58</v>
      </c>
      <c r="C64" s="37">
        <v>22</v>
      </c>
      <c r="D64" s="37">
        <v>0</v>
      </c>
      <c r="E64" s="32">
        <f t="shared" si="2"/>
        <v>22</v>
      </c>
      <c r="F64" s="33">
        <f t="shared" si="3"/>
        <v>9900000</v>
      </c>
      <c r="G64" s="33">
        <f t="shared" si="4"/>
        <v>0</v>
      </c>
      <c r="H64" s="33">
        <f t="shared" si="5"/>
        <v>9900000</v>
      </c>
      <c r="I64" s="33">
        <f t="shared" si="8"/>
        <v>118800000</v>
      </c>
      <c r="J64" s="33">
        <f t="shared" si="9"/>
        <v>0</v>
      </c>
      <c r="K64" s="33">
        <f t="shared" si="6"/>
        <v>118800000</v>
      </c>
    </row>
    <row r="65" spans="1:11" s="17" customFormat="1" ht="15.6" x14ac:dyDescent="0.3">
      <c r="A65" s="30">
        <f t="shared" si="7"/>
        <v>55</v>
      </c>
      <c r="B65" s="45" t="s">
        <v>59</v>
      </c>
      <c r="C65" s="37">
        <v>17</v>
      </c>
      <c r="D65" s="37">
        <v>0</v>
      </c>
      <c r="E65" s="32">
        <f t="shared" si="2"/>
        <v>17</v>
      </c>
      <c r="F65" s="33">
        <f t="shared" si="3"/>
        <v>7650000</v>
      </c>
      <c r="G65" s="33">
        <f t="shared" si="4"/>
        <v>0</v>
      </c>
      <c r="H65" s="33">
        <f t="shared" si="5"/>
        <v>7650000</v>
      </c>
      <c r="I65" s="33">
        <f t="shared" si="8"/>
        <v>91800000</v>
      </c>
      <c r="J65" s="33">
        <f t="shared" si="9"/>
        <v>0</v>
      </c>
      <c r="K65" s="33">
        <f t="shared" si="6"/>
        <v>91800000</v>
      </c>
    </row>
    <row r="66" spans="1:11" s="17" customFormat="1" ht="15.6" x14ac:dyDescent="0.3">
      <c r="A66" s="30">
        <f t="shared" si="7"/>
        <v>56</v>
      </c>
      <c r="B66" s="45" t="s">
        <v>60</v>
      </c>
      <c r="C66" s="37">
        <v>23</v>
      </c>
      <c r="D66" s="37">
        <v>1</v>
      </c>
      <c r="E66" s="32">
        <f t="shared" si="2"/>
        <v>24</v>
      </c>
      <c r="F66" s="33">
        <f t="shared" si="3"/>
        <v>10350000</v>
      </c>
      <c r="G66" s="33">
        <f t="shared" si="4"/>
        <v>900000</v>
      </c>
      <c r="H66" s="33">
        <f t="shared" si="5"/>
        <v>11250000</v>
      </c>
      <c r="I66" s="33">
        <f t="shared" si="8"/>
        <v>124200000</v>
      </c>
      <c r="J66" s="33">
        <f t="shared" si="9"/>
        <v>10800000</v>
      </c>
      <c r="K66" s="33">
        <f t="shared" si="6"/>
        <v>135000000</v>
      </c>
    </row>
    <row r="67" spans="1:11" s="17" customFormat="1" ht="15.6" x14ac:dyDescent="0.3">
      <c r="A67" s="30">
        <f t="shared" si="7"/>
        <v>57</v>
      </c>
      <c r="B67" s="45" t="s">
        <v>61</v>
      </c>
      <c r="C67" s="37">
        <v>29</v>
      </c>
      <c r="D67" s="37">
        <v>1</v>
      </c>
      <c r="E67" s="32">
        <f t="shared" si="2"/>
        <v>30</v>
      </c>
      <c r="F67" s="33">
        <f t="shared" si="3"/>
        <v>13050000</v>
      </c>
      <c r="G67" s="33">
        <f t="shared" si="4"/>
        <v>900000</v>
      </c>
      <c r="H67" s="33">
        <f t="shared" si="5"/>
        <v>13950000</v>
      </c>
      <c r="I67" s="33">
        <f t="shared" si="8"/>
        <v>156600000</v>
      </c>
      <c r="J67" s="33">
        <f t="shared" si="9"/>
        <v>10800000</v>
      </c>
      <c r="K67" s="33">
        <f t="shared" si="6"/>
        <v>167400000</v>
      </c>
    </row>
    <row r="68" spans="1:11" s="17" customFormat="1" ht="15.6" x14ac:dyDescent="0.3">
      <c r="A68" s="30">
        <f t="shared" si="7"/>
        <v>58</v>
      </c>
      <c r="B68" s="45" t="s">
        <v>62</v>
      </c>
      <c r="C68" s="37">
        <v>27</v>
      </c>
      <c r="D68" s="37">
        <v>0</v>
      </c>
      <c r="E68" s="32">
        <f t="shared" si="2"/>
        <v>27</v>
      </c>
      <c r="F68" s="33">
        <f t="shared" si="3"/>
        <v>12150000</v>
      </c>
      <c r="G68" s="33">
        <f t="shared" si="4"/>
        <v>0</v>
      </c>
      <c r="H68" s="33">
        <f t="shared" si="5"/>
        <v>12150000</v>
      </c>
      <c r="I68" s="33">
        <f t="shared" si="8"/>
        <v>145800000</v>
      </c>
      <c r="J68" s="33">
        <f t="shared" si="9"/>
        <v>0</v>
      </c>
      <c r="K68" s="33">
        <f t="shared" si="6"/>
        <v>145800000</v>
      </c>
    </row>
    <row r="69" spans="1:11" s="17" customFormat="1" ht="15.6" x14ac:dyDescent="0.3">
      <c r="A69" s="30">
        <f t="shared" si="7"/>
        <v>59</v>
      </c>
      <c r="B69" s="36" t="s">
        <v>63</v>
      </c>
      <c r="C69" s="35">
        <v>33</v>
      </c>
      <c r="D69" s="35">
        <v>0</v>
      </c>
      <c r="E69" s="32">
        <f t="shared" si="2"/>
        <v>33</v>
      </c>
      <c r="F69" s="33">
        <f t="shared" si="3"/>
        <v>14850000</v>
      </c>
      <c r="G69" s="33">
        <f t="shared" si="4"/>
        <v>0</v>
      </c>
      <c r="H69" s="33">
        <f t="shared" si="5"/>
        <v>14850000</v>
      </c>
      <c r="I69" s="33">
        <f t="shared" si="8"/>
        <v>178200000</v>
      </c>
      <c r="J69" s="33">
        <f t="shared" si="9"/>
        <v>0</v>
      </c>
      <c r="K69" s="33">
        <f t="shared" si="6"/>
        <v>178200000</v>
      </c>
    </row>
    <row r="70" spans="1:11" s="17" customFormat="1" ht="15.6" x14ac:dyDescent="0.3">
      <c r="A70" s="30">
        <f t="shared" si="7"/>
        <v>60</v>
      </c>
      <c r="B70" s="36" t="s">
        <v>64</v>
      </c>
      <c r="C70" s="37">
        <v>24</v>
      </c>
      <c r="D70" s="35">
        <v>0</v>
      </c>
      <c r="E70" s="32">
        <f t="shared" si="2"/>
        <v>24</v>
      </c>
      <c r="F70" s="33">
        <f t="shared" si="3"/>
        <v>10800000</v>
      </c>
      <c r="G70" s="33">
        <f t="shared" si="4"/>
        <v>0</v>
      </c>
      <c r="H70" s="33">
        <f t="shared" si="5"/>
        <v>10800000</v>
      </c>
      <c r="I70" s="33">
        <f t="shared" si="8"/>
        <v>129600000</v>
      </c>
      <c r="J70" s="33">
        <f t="shared" si="9"/>
        <v>0</v>
      </c>
      <c r="K70" s="33">
        <f t="shared" si="6"/>
        <v>129600000</v>
      </c>
    </row>
    <row r="71" spans="1:11" s="17" customFormat="1" ht="15.6" x14ac:dyDescent="0.3">
      <c r="A71" s="30">
        <f t="shared" si="7"/>
        <v>61</v>
      </c>
      <c r="B71" s="36" t="s">
        <v>65</v>
      </c>
      <c r="C71" s="37">
        <v>29</v>
      </c>
      <c r="D71" s="37">
        <v>0</v>
      </c>
      <c r="E71" s="32">
        <f t="shared" si="2"/>
        <v>29</v>
      </c>
      <c r="F71" s="33">
        <f t="shared" si="3"/>
        <v>13050000</v>
      </c>
      <c r="G71" s="33">
        <f t="shared" si="4"/>
        <v>0</v>
      </c>
      <c r="H71" s="33">
        <f t="shared" si="5"/>
        <v>13050000</v>
      </c>
      <c r="I71" s="33">
        <f t="shared" si="8"/>
        <v>156600000</v>
      </c>
      <c r="J71" s="33">
        <f t="shared" si="9"/>
        <v>0</v>
      </c>
      <c r="K71" s="33">
        <f t="shared" si="6"/>
        <v>156600000</v>
      </c>
    </row>
    <row r="72" spans="1:11" s="17" customFormat="1" ht="15.6" x14ac:dyDescent="0.3">
      <c r="A72" s="30">
        <f t="shared" si="7"/>
        <v>62</v>
      </c>
      <c r="B72" s="36" t="s">
        <v>66</v>
      </c>
      <c r="C72" s="37">
        <v>17</v>
      </c>
      <c r="D72" s="37">
        <v>0</v>
      </c>
      <c r="E72" s="32">
        <f t="shared" si="2"/>
        <v>17</v>
      </c>
      <c r="F72" s="33">
        <f t="shared" si="3"/>
        <v>7650000</v>
      </c>
      <c r="G72" s="33">
        <f t="shared" si="4"/>
        <v>0</v>
      </c>
      <c r="H72" s="33">
        <f t="shared" si="5"/>
        <v>7650000</v>
      </c>
      <c r="I72" s="33">
        <f t="shared" si="8"/>
        <v>91800000</v>
      </c>
      <c r="J72" s="33">
        <f t="shared" si="9"/>
        <v>0</v>
      </c>
      <c r="K72" s="33">
        <f t="shared" si="6"/>
        <v>91800000</v>
      </c>
    </row>
    <row r="73" spans="1:11" s="17" customFormat="1" ht="15.6" x14ac:dyDescent="0.3">
      <c r="A73" s="30">
        <f t="shared" si="7"/>
        <v>63</v>
      </c>
      <c r="B73" s="36" t="s">
        <v>67</v>
      </c>
      <c r="C73" s="37">
        <v>17</v>
      </c>
      <c r="D73" s="37">
        <v>0</v>
      </c>
      <c r="E73" s="32">
        <f t="shared" si="2"/>
        <v>17</v>
      </c>
      <c r="F73" s="33">
        <f t="shared" si="3"/>
        <v>7650000</v>
      </c>
      <c r="G73" s="33">
        <f t="shared" si="4"/>
        <v>0</v>
      </c>
      <c r="H73" s="33">
        <f t="shared" si="5"/>
        <v>7650000</v>
      </c>
      <c r="I73" s="33">
        <f t="shared" si="8"/>
        <v>91800000</v>
      </c>
      <c r="J73" s="33">
        <f t="shared" si="9"/>
        <v>0</v>
      </c>
      <c r="K73" s="33">
        <f t="shared" si="6"/>
        <v>91800000</v>
      </c>
    </row>
    <row r="74" spans="1:11" s="17" customFormat="1" ht="15.6" x14ac:dyDescent="0.3">
      <c r="A74" s="30">
        <f t="shared" si="7"/>
        <v>64</v>
      </c>
      <c r="B74" s="36" t="s">
        <v>68</v>
      </c>
      <c r="C74" s="37">
        <v>22</v>
      </c>
      <c r="D74" s="37">
        <v>0</v>
      </c>
      <c r="E74" s="32">
        <f t="shared" si="2"/>
        <v>22</v>
      </c>
      <c r="F74" s="33">
        <f t="shared" si="3"/>
        <v>9900000</v>
      </c>
      <c r="G74" s="33">
        <f t="shared" si="4"/>
        <v>0</v>
      </c>
      <c r="H74" s="33">
        <f t="shared" si="5"/>
        <v>9900000</v>
      </c>
      <c r="I74" s="33">
        <f t="shared" si="8"/>
        <v>118800000</v>
      </c>
      <c r="J74" s="33">
        <f t="shared" si="9"/>
        <v>0</v>
      </c>
      <c r="K74" s="33">
        <f t="shared" si="6"/>
        <v>118800000</v>
      </c>
    </row>
    <row r="75" spans="1:11" s="17" customFormat="1" ht="15.6" x14ac:dyDescent="0.3">
      <c r="A75" s="30">
        <f t="shared" si="7"/>
        <v>65</v>
      </c>
      <c r="B75" s="36" t="s">
        <v>69</v>
      </c>
      <c r="C75" s="37">
        <v>24</v>
      </c>
      <c r="D75" s="37">
        <v>0</v>
      </c>
      <c r="E75" s="32">
        <f t="shared" si="2"/>
        <v>24</v>
      </c>
      <c r="F75" s="33">
        <f t="shared" si="3"/>
        <v>10800000</v>
      </c>
      <c r="G75" s="33">
        <f t="shared" si="4"/>
        <v>0</v>
      </c>
      <c r="H75" s="33">
        <f t="shared" si="5"/>
        <v>10800000</v>
      </c>
      <c r="I75" s="33">
        <f t="shared" si="8"/>
        <v>129600000</v>
      </c>
      <c r="J75" s="33">
        <f t="shared" si="9"/>
        <v>0</v>
      </c>
      <c r="K75" s="33">
        <f t="shared" si="6"/>
        <v>129600000</v>
      </c>
    </row>
    <row r="76" spans="1:11" s="8" customFormat="1" ht="13.8" x14ac:dyDescent="0.25">
      <c r="A76" s="10"/>
      <c r="B76" s="11" t="s">
        <v>70</v>
      </c>
      <c r="C76" s="12">
        <f t="shared" ref="C76:K76" si="10">SUM(C11:C75)</f>
        <v>1629</v>
      </c>
      <c r="D76" s="12">
        <f t="shared" si="10"/>
        <v>14</v>
      </c>
      <c r="E76" s="12">
        <f t="shared" si="10"/>
        <v>1643</v>
      </c>
      <c r="F76" s="12">
        <f t="shared" si="10"/>
        <v>733050000</v>
      </c>
      <c r="G76" s="12">
        <f t="shared" si="10"/>
        <v>12600000</v>
      </c>
      <c r="H76" s="12">
        <f t="shared" si="10"/>
        <v>745650000</v>
      </c>
      <c r="I76" s="9">
        <f t="shared" si="10"/>
        <v>8796600000</v>
      </c>
      <c r="J76" s="12">
        <f t="shared" si="10"/>
        <v>151200000</v>
      </c>
      <c r="K76" s="9">
        <f t="shared" si="10"/>
        <v>8947800000</v>
      </c>
    </row>
    <row r="78" spans="1:11" x14ac:dyDescent="0.3">
      <c r="K78" s="48"/>
    </row>
  </sheetData>
  <mergeCells count="11">
    <mergeCell ref="I8:K8"/>
    <mergeCell ref="A1:C1"/>
    <mergeCell ref="A2:C2"/>
    <mergeCell ref="D2:I2"/>
    <mergeCell ref="A3:K3"/>
    <mergeCell ref="A4:K4"/>
    <mergeCell ref="A7:A9"/>
    <mergeCell ref="B7:B9"/>
    <mergeCell ref="C7:K7"/>
    <mergeCell ref="C8:E8"/>
    <mergeCell ref="F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sửa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STMTLS</cp:lastModifiedBy>
  <cp:lastPrinted>2025-08-26T09:13:22Z</cp:lastPrinted>
  <dcterms:created xsi:type="dcterms:W3CDTF">2025-08-18T04:26:37Z</dcterms:created>
  <dcterms:modified xsi:type="dcterms:W3CDTF">2025-10-10T03:30:28Z</dcterms:modified>
</cp:coreProperties>
</file>